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Nas\комитет по имуществу\Мои документы\КАЗАНОВА Е.В\муниципальная программа\Молодежная политика\новая 2025-2030\изм. 11\"/>
    </mc:Choice>
  </mc:AlternateContent>
  <xr:revisionPtr revIDLastSave="0" documentId="13_ncr:1_{B3BA3795-BEA3-4658-A258-9C21AB828E43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134" i="1" l="1"/>
  <c r="AJ113" i="1" l="1"/>
  <c r="AE24" i="1" l="1"/>
  <c r="AE76" i="1"/>
  <c r="AJ138" i="1"/>
  <c r="AJ136" i="1"/>
  <c r="AJ132" i="1"/>
  <c r="AJ127" i="1"/>
  <c r="AJ125" i="1"/>
  <c r="AJ123" i="1"/>
  <c r="AJ121" i="1"/>
  <c r="AJ120" i="1"/>
  <c r="AJ119" i="1"/>
  <c r="AJ117" i="1"/>
  <c r="AJ116" i="1"/>
  <c r="AJ114" i="1"/>
  <c r="AJ112" i="1"/>
  <c r="AJ109" i="1"/>
  <c r="AJ108" i="1"/>
  <c r="AJ107" i="1"/>
  <c r="AJ106" i="1"/>
  <c r="AJ104" i="1"/>
  <c r="AJ102" i="1"/>
  <c r="AJ98" i="1"/>
  <c r="AJ97" i="1"/>
  <c r="AJ96" i="1"/>
  <c r="AJ81" i="1"/>
  <c r="AJ79" i="1"/>
  <c r="AJ77" i="1"/>
  <c r="AD76" i="1"/>
  <c r="AJ75" i="1"/>
  <c r="AJ73" i="1"/>
  <c r="AJ71" i="1"/>
  <c r="AJ70" i="1"/>
  <c r="AJ69" i="1"/>
  <c r="AD67" i="1"/>
  <c r="AJ67" i="1" s="1"/>
  <c r="AJ66" i="1"/>
  <c r="AJ64" i="1"/>
  <c r="AJ63" i="1"/>
  <c r="AJ61" i="1"/>
  <c r="AJ60" i="1"/>
  <c r="AJ58" i="1"/>
  <c r="AJ57" i="1"/>
  <c r="AD55" i="1"/>
  <c r="AJ55" i="1" s="1"/>
  <c r="AJ54" i="1"/>
  <c r="AJ52" i="1"/>
  <c r="AJ51" i="1"/>
  <c r="AJ50" i="1"/>
  <c r="AE48" i="1"/>
  <c r="AE19" i="1" s="1"/>
  <c r="AD48" i="1"/>
  <c r="AJ47" i="1"/>
  <c r="AJ45" i="1"/>
  <c r="AJ44" i="1"/>
  <c r="AJ43" i="1"/>
  <c r="AJ42" i="1"/>
  <c r="AJ41" i="1"/>
  <c r="AJ40" i="1"/>
  <c r="AJ39" i="1"/>
  <c r="AJ38" i="1"/>
  <c r="AJ37" i="1"/>
  <c r="AD36" i="1"/>
  <c r="AJ36" i="1" s="1"/>
  <c r="AJ35" i="1"/>
  <c r="AJ32" i="1"/>
  <c r="AJ31" i="1"/>
  <c r="AJ29" i="1"/>
  <c r="AJ28" i="1"/>
  <c r="AD25" i="1"/>
  <c r="AJ25" i="1" s="1"/>
  <c r="AI24" i="1"/>
  <c r="AH24" i="1"/>
  <c r="AG24" i="1"/>
  <c r="AG19" i="1" s="1"/>
  <c r="AF24" i="1"/>
  <c r="AF19" i="1" s="1"/>
  <c r="AJ21" i="1"/>
  <c r="AI19" i="1"/>
  <c r="AH19" i="1"/>
  <c r="AJ76" i="1" l="1"/>
  <c r="AJ48" i="1"/>
  <c r="AD24" i="1"/>
  <c r="AD19" i="1" l="1"/>
  <c r="AJ24" i="1"/>
  <c r="AJ19" i="1" s="1"/>
</calcChain>
</file>

<file path=xl/sharedStrings.xml><?xml version="1.0" encoding="utf-8"?>
<sst xmlns="http://schemas.openxmlformats.org/spreadsheetml/2006/main" count="278" uniqueCount="167">
  <si>
    <t>Приложение 1</t>
  </si>
  <si>
    <r>
      <t>к муниципальной программе «Молодёжная политика  Кашинского муниципального округа Тверской области на 2025-2030 годы»</t>
    </r>
    <r>
      <rPr>
        <u/>
        <sz val="14"/>
        <color theme="1"/>
        <rFont val="Times New Roman"/>
      </rPr>
      <t xml:space="preserve"> </t>
    </r>
    <r>
      <rPr>
        <sz val="11"/>
        <rFont val="Calibri"/>
      </rPr>
      <t xml:space="preserve">
</t>
    </r>
    <r>
      <rPr>
        <sz val="11"/>
        <rFont val="Calibri"/>
      </rPr>
      <t xml:space="preserve">
</t>
    </r>
  </si>
  <si>
    <t xml:space="preserve">                                                                      </t>
  </si>
  <si>
    <t xml:space="preserve">                                    </t>
  </si>
  <si>
    <t xml:space="preserve">                           </t>
  </si>
  <si>
    <t xml:space="preserve">Характеристика   муниципальной   программы  </t>
  </si>
  <si>
    <t xml:space="preserve">  «Молодёжная политика  Кашинского муниципального округа Тверской области  на 2025-2030 годы»</t>
  </si>
  <si>
    <t>(наименование муниципальной  программы)</t>
  </si>
  <si>
    <t>Главный администратор  (администратор) муниципальной  программы:  Администрация Кашинского муниципального округа 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</si>
  <si>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</si>
  <si>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</si>
  <si>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</si>
  <si>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</si>
  <si>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</si>
  <si>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</si>
  <si>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</si>
  <si>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</si>
  <si>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</si>
  <si>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</si>
  <si>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</si>
  <si>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</si>
  <si>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</si>
  <si>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</si>
  <si>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</si>
  <si>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Программа</t>
  </si>
  <si>
    <t>Подпрограмма</t>
  </si>
  <si>
    <t xml:space="preserve">Задача в рамках подпрограммы </t>
  </si>
  <si>
    <t>Направление расходов</t>
  </si>
  <si>
    <t>Цель программы</t>
  </si>
  <si>
    <t>Задача подпрограммы</t>
  </si>
  <si>
    <t>Мероприятие (подпрограммы или административное)</t>
  </si>
  <si>
    <t>Номер показателя</t>
  </si>
  <si>
    <t xml:space="preserve">Программа , всего </t>
  </si>
  <si>
    <t>тыс. рублей</t>
  </si>
  <si>
    <t>Цель программы 1: "Обеспечение эффективной социализации и самореализации молодых граждан в Кашинском муниципальном округе Тверской области. Повышение доступности улучшения жилищных условий для сельского населения"</t>
  </si>
  <si>
    <r>
      <t>Показатель цели программы 1:</t>
    </r>
    <r>
      <rPr>
        <i/>
        <sz val="11"/>
        <rFont val="Times New Roman"/>
      </rPr>
      <t>"Количество молодых граждан, принявших участие в мероприятиях государственной молодёжной политики"</t>
    </r>
  </si>
  <si>
    <t>чел.</t>
  </si>
  <si>
    <r>
      <t xml:space="preserve">Показатель цели программы 2: </t>
    </r>
    <r>
      <rPr>
        <i/>
        <sz val="11"/>
        <rFont val="Times New Roman"/>
      </rPr>
      <t>"Уровень информированности молодёжи о предоставляемых возможностях для саморазвития и самореализации"</t>
    </r>
  </si>
  <si>
    <t>%</t>
  </si>
  <si>
    <t>Показатель цели программы 3: "Доля граждан, работающих и проживающих в сельской местности на территории  Кашинского муниципального округа Тверской области"</t>
  </si>
  <si>
    <t>Подпрограмма  1: "Молодёжь Кашинского муниципального округа Тверской области"</t>
  </si>
  <si>
    <r>
      <t>Задача  подпрограммы 1.1</t>
    </r>
    <r>
      <rPr>
        <sz val="11"/>
        <rFont val="Times New Roman"/>
      </rPr>
      <t>: "Развитие молодёжного самоуправления"</t>
    </r>
  </si>
  <si>
    <t>Показатель   задачи подпрограммы 1.1: "Количество органов молодёжного самоуправления на территории Кашинского муниципального округа Тверской области"</t>
  </si>
  <si>
    <t>единиц</t>
  </si>
  <si>
    <r>
      <t xml:space="preserve">Показатель   задачи подпрограммы 1.1: </t>
    </r>
    <r>
      <rPr>
        <i/>
        <sz val="11"/>
        <rFont val="Times New Roman"/>
      </rPr>
      <t>"Доля молодёжи, принимающей участие в деятельности органов молодёжного самоуправления"</t>
    </r>
  </si>
  <si>
    <t xml:space="preserve">Мероприятие   подпрограммы 1.101:  "Организация деятельности Молодежного центра при Администрации Кашинского муниципального округа Тверской области, в том числе организация и проведение мероприятий" </t>
  </si>
  <si>
    <r>
      <t>Административное мероприятие  1.102:</t>
    </r>
    <r>
      <rPr>
        <sz val="11"/>
        <rFont val="Times New Roman"/>
      </rPr>
      <t xml:space="preserve">  "Организация и проведение круглых столов по развитию молодежного самоуправления"</t>
    </r>
  </si>
  <si>
    <t>да-1/нет-0</t>
  </si>
  <si>
    <r>
      <t>Задача   подпрограммы 1.2:</t>
    </r>
    <r>
      <rPr>
        <sz val="11"/>
        <rFont val="Times New Roman"/>
      </rPr>
      <t xml:space="preserve">  "Поддержка общественно значимых  проектов (программ) детских и молодёжных общественных объединений"</t>
    </r>
  </si>
  <si>
    <r>
      <t xml:space="preserve">Показатель   задачи подпрограммы 1.2: </t>
    </r>
    <r>
      <rPr>
        <i/>
        <sz val="11"/>
        <rFont val="Times New Roman"/>
      </rPr>
      <t>"Количество реализованных общественно значимых проектов (программ) детскими и молодёжными общественными объединениями"</t>
    </r>
  </si>
  <si>
    <r>
      <t xml:space="preserve">Показатель   задачи подпрограммы 1.2:  </t>
    </r>
    <r>
      <rPr>
        <i/>
        <sz val="11"/>
        <rFont val="Times New Roman"/>
      </rPr>
      <t>"Количество молодых граждан принявших участие в реализации общественно значимых проектов (программ) детских и молодёжных общественных объединений"</t>
    </r>
  </si>
  <si>
    <r>
      <t>Мероприятие    подпрограммы 1.201</t>
    </r>
    <r>
      <rPr>
        <sz val="11"/>
        <rFont val="Times New Roman"/>
      </rPr>
      <t xml:space="preserve">  "Организация и проведение мероприятий гражданско-патриотической направленности, мероприятий направленных на формирование здорового образа жизни"</t>
    </r>
  </si>
  <si>
    <t>Мероприятие    подпрограммы 1.202:  "Вручение Гранта Главы Кашинского муниципального округа Тверской области молодым и талантливым"</t>
  </si>
  <si>
    <r>
      <t>Административное мероприятие  1.203:</t>
    </r>
    <r>
      <rPr>
        <sz val="11"/>
        <rFont val="Times New Roman"/>
      </rPr>
      <t xml:space="preserve">  "Информирование населения о проведение конкурса грантов и о проводимых мероприятиях гражданско-патриотической направленности и мероприятий, направленных на формирование здорового образа жизни"</t>
    </r>
  </si>
  <si>
    <r>
      <t>Задача   подпрограммы 1.3:</t>
    </r>
    <r>
      <rPr>
        <sz val="11"/>
        <rFont val="Times New Roman"/>
      </rPr>
      <t xml:space="preserve">  "Профилактика асоциальных явлений в молодёжной среде"</t>
    </r>
  </si>
  <si>
    <r>
      <t xml:space="preserve">Показатель   задачи подпрограммы 1.3: </t>
    </r>
    <r>
      <rPr>
        <i/>
        <sz val="11"/>
        <rFont val="Times New Roman"/>
      </rPr>
      <t>"Количество проведенных профилактических мероприятий"</t>
    </r>
  </si>
  <si>
    <r>
      <t>Мероприятие подпрограммы 1.301:</t>
    </r>
    <r>
      <rPr>
        <sz val="11"/>
        <rFont val="Times New Roman"/>
      </rPr>
      <t xml:space="preserve">  "Организация и проведение мероприятий по профилактике асоциальных явлений" </t>
    </r>
  </si>
  <si>
    <r>
      <t>Административное мероприятие  1.302:</t>
    </r>
    <r>
      <rPr>
        <sz val="11"/>
        <rFont val="Times New Roman"/>
      </rPr>
      <t xml:space="preserve">   «Организация и проведение  конференций, круглых столов, совещаний по вопросам профилактики  асоциальных явлений в молодежной среде»</t>
    </r>
  </si>
  <si>
    <r>
      <t>Задача   подпрограммы 1.4:</t>
    </r>
    <r>
      <rPr>
        <sz val="11"/>
        <rFont val="Times New Roman"/>
      </rPr>
      <t xml:space="preserve"> "Развитие материально-технической базы органов по работе с детьми и молодёжью и органов молодёжного самоуправления"</t>
    </r>
  </si>
  <si>
    <r>
      <t xml:space="preserve">Показатель   задачи подпрограммы 1.4 </t>
    </r>
    <r>
      <rPr>
        <i/>
        <sz val="11"/>
        <rFont val="Times New Roman"/>
      </rPr>
      <t>"Доля расходов муниципального образования, предусмотренных в рамках муниципальной  программы, направленных на развитие материально-технической базы органов по работе с детьми и молодёжью и органов молодёжного самоуправления"</t>
    </r>
  </si>
  <si>
    <r>
      <t>Мероприятие подпрограммы 1.401:</t>
    </r>
    <r>
      <rPr>
        <sz val="11"/>
        <rFont val="Times New Roman"/>
      </rPr>
      <t xml:space="preserve">   «Приобретение одежды, оборудования, расходных материалов и прочее для нужд деятельности органов молодёжного самоуправления» </t>
    </r>
  </si>
  <si>
    <r>
      <t>Административное мероприятие  1.402:</t>
    </r>
    <r>
      <rPr>
        <sz val="11"/>
        <rFont val="Times New Roman"/>
      </rPr>
      <t xml:space="preserve">  "Организация освещения деятельности органов по работе с детьми и молодёжью и органов молодёжного самоуправления в СМИ".</t>
    </r>
  </si>
  <si>
    <t>Задача   подпрограммы 1.5:  "Межмуниципальное сотрудничество молодёжи Кашинского муниципального округа Тверской области"</t>
  </si>
  <si>
    <r>
      <t xml:space="preserve">Показатель   задачи подпрограммы 1.5: </t>
    </r>
    <r>
      <rPr>
        <i/>
        <sz val="11"/>
        <rFont val="Times New Roman"/>
      </rPr>
      <t>"Количество мероприятий регионального уровня, посещенных представителями Кашинского муниципального округа Тверской области"</t>
    </r>
  </si>
  <si>
    <r>
      <rPr>
        <b/>
        <sz val="11"/>
        <rFont val="Times New Roman"/>
      </rPr>
      <t xml:space="preserve">Мероприятие  1.501: </t>
    </r>
    <r>
      <rPr>
        <sz val="11"/>
        <rFont val="Times New Roman"/>
      </rPr>
      <t xml:space="preserve">  «Участие в областных, межрегиональных, федеральных  мероприятиях»</t>
    </r>
  </si>
  <si>
    <t>Административное мероприятие  1.502:  "Организация освещения межмуниципального сотрудничество молодёжи Кашинского муниципального округа Тверской области в СМИ".</t>
  </si>
  <si>
    <r>
      <rPr>
        <b/>
        <sz val="11"/>
        <rFont val="Times New Roman"/>
      </rPr>
      <t>Задача   подпрограммы 1.6:</t>
    </r>
    <r>
      <rPr>
        <sz val="11"/>
        <rFont val="Times New Roman"/>
      </rPr>
      <t xml:space="preserve">  «Вовлечение молодежи в добровольческую (волонтерскую) деятельность»</t>
    </r>
  </si>
  <si>
    <r>
      <t xml:space="preserve">Показатель   задачи подпрограммы 1.6: </t>
    </r>
    <r>
      <rPr>
        <i/>
        <sz val="11"/>
        <rFont val="Times New Roman"/>
      </rPr>
      <t>"Доля молодежи, вовлеченной  в добровольческую (волонтерскую) деятельность"</t>
    </r>
  </si>
  <si>
    <r>
      <rPr>
        <b/>
        <sz val="11"/>
        <rFont val="Times New Roman"/>
      </rPr>
      <t>Мероприятие  1.601:</t>
    </r>
    <r>
      <rPr>
        <sz val="11"/>
        <rFont val="Times New Roman"/>
      </rPr>
      <t xml:space="preserve">   «Организация и проведение мероприятий в сфере развития добровольческой (волонтерской) деятельности»</t>
    </r>
  </si>
  <si>
    <r>
      <rPr>
        <b/>
        <sz val="11"/>
        <rFont val="Times New Roman"/>
      </rPr>
      <t>Административное мероприятие  1.602:</t>
    </r>
    <r>
      <rPr>
        <sz val="11"/>
        <rFont val="Times New Roman"/>
      </rPr>
      <t xml:space="preserve">   «Информационное обеспечение добровольческой (волонтерской) деятельности молодежи»</t>
    </r>
  </si>
  <si>
    <r>
      <rPr>
        <b/>
        <sz val="11"/>
        <color theme="1"/>
        <rFont val="Times New Roman"/>
      </rPr>
      <t>Административное мероприятие 1.603:</t>
    </r>
    <r>
      <rPr>
        <sz val="11"/>
        <color theme="1"/>
        <rFont val="Times New Roman"/>
      </rPr>
      <t xml:space="preserve"> "Информирование молодежи в части безопасного поведения, действий в чрезвычаных ситуациях".</t>
    </r>
  </si>
  <si>
    <r>
      <rPr>
        <b/>
        <sz val="11"/>
        <color rgb="FF000000"/>
        <rFont val="Times New Roman"/>
      </rPr>
      <t xml:space="preserve">Задача   подпрограммы 1.7: </t>
    </r>
    <r>
      <rPr>
        <sz val="11"/>
        <color rgb="FF000000"/>
        <rFont val="Times New Roman"/>
      </rPr>
      <t xml:space="preserve"> "Содействие развитию гражданско-патриотического и духовно-нравственного воспитания молодежи"</t>
    </r>
  </si>
  <si>
    <r>
      <rPr>
        <sz val="11"/>
        <color rgb="FF000000"/>
        <rFont val="Times New Roman"/>
      </rPr>
      <t>тыс. рублей</t>
    </r>
  </si>
  <si>
    <r>
      <t xml:space="preserve">Показатель   задачи подпрограммы 1.7: </t>
    </r>
    <r>
      <rPr>
        <i/>
        <sz val="11"/>
        <color rgb="FF000000"/>
        <rFont val="Times New Roman"/>
      </rPr>
      <t>"Количество проведенных мероприятий, направленных на развитие гражданско-патриотического и духовно-нравственного воспитания молодежи"</t>
    </r>
  </si>
  <si>
    <r>
      <t xml:space="preserve">Административное мероприятие 1.701:  </t>
    </r>
    <r>
      <rPr>
        <sz val="11"/>
        <rFont val="Times New Roman"/>
      </rPr>
      <t>"Проведение мероприятий по уборке воинских захоронений и мемориальных комплексов"</t>
    </r>
  </si>
  <si>
    <r>
      <t>Административное мероприятие  1.702:</t>
    </r>
    <r>
      <rPr>
        <sz val="11"/>
        <rFont val="Times New Roman"/>
      </rPr>
      <t xml:space="preserve">  "Проведение совещаний, круглых столов, направленных на формирование гражданской позиции"</t>
    </r>
  </si>
  <si>
    <r>
      <rPr>
        <b/>
        <sz val="11"/>
        <rFont val="Times New Roman"/>
      </rPr>
      <t>Мероприятие 1.703:</t>
    </r>
    <r>
      <rPr>
        <sz val="11"/>
        <rFont val="Times New Roman"/>
      </rPr>
      <t xml:space="preserve"> "Обустройство и восстановление воинских захоронений и военно-мемориальных объектов Кашинского муниципального округа Тверской области"</t>
    </r>
  </si>
  <si>
    <t>тыс руб.</t>
  </si>
  <si>
    <t>S</t>
  </si>
  <si>
    <r>
      <rPr>
        <b/>
        <sz val="11"/>
        <rFont val="Times New Roman"/>
      </rPr>
      <t>Мероприятие 1.704</t>
    </r>
    <r>
      <rPr>
        <sz val="11"/>
        <rFont val="Times New Roman"/>
      </rPr>
      <t>: "Восстановление обелиска воинам-землякам, погибшим в годы Великой Отечественной войны 1941-1945 гг, расположенного по адресу: Тверская область, Кашинский городской округ, деревня Глазатово"</t>
    </r>
  </si>
  <si>
    <r>
      <rPr>
        <b/>
        <sz val="11"/>
        <rFont val="Times New Roman"/>
      </rPr>
      <t>Мероприятие 1.705</t>
    </r>
    <r>
      <rPr>
        <sz val="11"/>
        <rFont val="Times New Roman"/>
      </rPr>
      <t>: "Восстановление обелиска воинам-землякам, погибшим в годы Великой Отечественной войны 1941-1945 гг, расположенного по адресу: Тверская область, Кашинский городской округ, деревня Глазатово за счет средств бюджета Тверской области"</t>
    </r>
  </si>
  <si>
    <r>
      <rPr>
        <b/>
        <sz val="11"/>
        <color rgb="FF000000"/>
        <rFont val="Times New Roman"/>
      </rPr>
      <t>Мероприятие 1.706:</t>
    </r>
    <r>
      <rPr>
        <sz val="11"/>
        <color rgb="FF000000"/>
        <rFont val="Times New Roman"/>
      </rPr>
      <t xml:space="preserve"> «Изготовление проектно-сметной документации на благоустройство Мемориала «Русское поле» воинам – землякам, погибшим в годы Великой Отечественной войны 1941 – 1945 гг, расположенного по адресу: Тверская область, Кашинский муниципальный округ Тверской области, деревня Булатово»</t>
    </r>
  </si>
  <si>
    <t>тыс. руб.</t>
  </si>
  <si>
    <r>
      <rPr>
        <sz val="11"/>
        <rFont val="Times New Roman"/>
      </rPr>
      <t>тыс руб.</t>
    </r>
  </si>
  <si>
    <r>
      <rPr>
        <sz val="11"/>
        <rFont val="Times New Roman"/>
      </rPr>
      <t>единиц</t>
    </r>
  </si>
  <si>
    <r>
      <rPr>
        <sz val="11"/>
        <rFont val="Times New Roman"/>
      </rPr>
      <t>тыс.руб.</t>
    </r>
  </si>
  <si>
    <t>Подпрограмма 2: "Содействие закреплению молодых специалистов в отрасли  здравоохранение"</t>
  </si>
  <si>
    <r>
      <t xml:space="preserve">Задача  подпрограммы  2.1 </t>
    </r>
    <r>
      <rPr>
        <sz val="11"/>
        <rFont val="Times New Roman"/>
      </rPr>
      <t xml:space="preserve"> "</t>
    </r>
    <r>
      <rPr>
        <i/>
        <sz val="11"/>
        <rFont val="Times New Roman"/>
      </rPr>
      <t>Привлечение в Кашинский муниципальный округ Тверской области талантливых и профессиональных молодых специалистов, несущих потенциал для развития отрасли здравоохранения"</t>
    </r>
  </si>
  <si>
    <r>
      <t xml:space="preserve">Показатель   задачи подпрограммы 2.1: </t>
    </r>
    <r>
      <rPr>
        <i/>
        <sz val="11"/>
        <rFont val="Times New Roman"/>
      </rPr>
      <t>"Количество молодых специалистов, привлеченных в Кашинский муниципальный округ Тверской области и трудоустроившихся в отрасли  здравоохранение</t>
    </r>
    <r>
      <rPr>
        <sz val="11"/>
        <rFont val="Times New Roman"/>
      </rPr>
      <t>"</t>
    </r>
  </si>
  <si>
    <t>Административное мероприятие 2.101: "Формирование банка данных о наличии вакантных мест в государственных и муниципальных учреждениях здравоохранения Кашинского муниципального округа Тверской области"</t>
  </si>
  <si>
    <r>
      <t>Административное мероприятие  2.102</t>
    </r>
    <r>
      <rPr>
        <sz val="11"/>
        <rFont val="Times New Roman"/>
      </rPr>
      <t>: "Размещение информации о вакансиях на студенческих биржах"</t>
    </r>
  </si>
  <si>
    <r>
      <t>Административное мероприятие 2.103</t>
    </r>
    <r>
      <rPr>
        <sz val="11"/>
        <rFont val="Times New Roman"/>
      </rPr>
      <t>: "Посещение высших учебных заведений с целью агитации молодых специалистов к трудоустройству в Кашинском муниципальном  округе Тверской области"</t>
    </r>
  </si>
  <si>
    <t>Административное мероприятие 2.104: "Изготовление и распространение информационного материла о Кашинском муниципальном округе Тверской области и условиях работы в государственных и муниципальных учреждениях  здравоохранения Кашинского муниципального округа Тверской области среди выпускников высших учебных заведений»</t>
  </si>
  <si>
    <r>
      <t>Задача    подпрограммы 2.2:</t>
    </r>
    <r>
      <rPr>
        <sz val="11"/>
        <rFont val="Times New Roman"/>
      </rPr>
      <t xml:space="preserve"> "Содействие в решении жилищных проблем молодых специалистов в отрасли здравоохранение"</t>
    </r>
  </si>
  <si>
    <r>
      <t>Показатель   задачи подпрограммы 2.2: "</t>
    </r>
    <r>
      <rPr>
        <i/>
        <sz val="11"/>
        <rFont val="Times New Roman"/>
      </rPr>
      <t>Количество молодых специалистов, которым возмещаются затраты по найму жилых помещений на период их трудовой деятельности в Кашинском муниципальном округе Тверской области"</t>
    </r>
  </si>
  <si>
    <r>
      <t>Мероприятие  подпрограммы 2.201</t>
    </r>
    <r>
      <rPr>
        <sz val="11"/>
        <rFont val="Times New Roman"/>
      </rPr>
      <t>: "Возмещение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области"</t>
    </r>
  </si>
  <si>
    <r>
      <t>Административное мероприятие  2.202</t>
    </r>
    <r>
      <rPr>
        <sz val="11"/>
        <rFont val="Times New Roman"/>
      </rPr>
      <t>: "Организация встреч и разъяснение гражданам условий подпрограммы"</t>
    </r>
  </si>
  <si>
    <t xml:space="preserve">Подпрограмма 3: "Содействие в обеспечении жильем молодых семей"                                                                                                                          </t>
  </si>
  <si>
    <r>
      <t>Задача  подпрограммы  3.1</t>
    </r>
    <r>
      <rPr>
        <sz val="11"/>
        <rFont val="Times New Roman"/>
      </rPr>
      <t>.  "Содействие в решении жилищных проблем молодых семей"</t>
    </r>
  </si>
  <si>
    <r>
      <t xml:space="preserve">Показатель   задачи подпрограммы 3.1: </t>
    </r>
    <r>
      <rPr>
        <i/>
        <sz val="11"/>
        <rFont val="Times New Roman"/>
      </rPr>
      <t>"Количество молодых семей проинформированных и получивших содействие в решении жилищных проблем"</t>
    </r>
  </si>
  <si>
    <t>L</t>
  </si>
  <si>
    <r>
      <t>Мероприятие   подпрограммы 3.101:</t>
    </r>
    <r>
      <rPr>
        <sz val="11"/>
        <rFont val="Times New Roman"/>
      </rPr>
      <t xml:space="preserve"> "Субсидии для оплаты социальной выплаты (дополнительной социальной выплаты) на приобретение (строительство) жилья молодым семьям "</t>
    </r>
  </si>
  <si>
    <r>
      <t>Административное мероприятие подпрограммы 3.102:</t>
    </r>
    <r>
      <rPr>
        <sz val="11"/>
        <rFont val="Times New Roman"/>
      </rPr>
      <t xml:space="preserve"> "Оформление свидетельств о праве на получение социальной выплаты (дополнительной социальной выплаты) на приобретение (строительство) жилья молодым семьям"</t>
    </r>
  </si>
  <si>
    <r>
      <t>Задача  подпрограммы  3.2.</t>
    </r>
    <r>
      <rPr>
        <sz val="11"/>
        <rFont val="Times New Roman"/>
      </rPr>
      <t xml:space="preserve">  "Информирование молодых граждан о предоставляемых   государством мерах поддержки молодых семей в решении жилищных проблем"</t>
    </r>
  </si>
  <si>
    <r>
      <t xml:space="preserve">Показатель   задачи подпрограммы 1. </t>
    </r>
    <r>
      <rPr>
        <i/>
        <sz val="11"/>
        <rFont val="Times New Roman"/>
      </rPr>
      <t>"Количество молодых граждан, информированных о предоставляемых государством мерах поддержки молодых семей в решении жилищных проблем"</t>
    </r>
  </si>
  <si>
    <r>
      <t>Административное мероприятие   подпрограммы 3.201</t>
    </r>
    <r>
      <rPr>
        <sz val="11"/>
        <rFont val="Times New Roman"/>
      </rPr>
      <t>: "Обеспечение распространения информационно-справочных материалов,  о предоставляемых государством мерах поддержки молодых семей в решении жилищных проблем"</t>
    </r>
  </si>
  <si>
    <t>Административное мероприятие   подпрограммы 3.202: "Осуществление приёма граждан и разъяснение молодым семьям о существующих мерах поддержки молодых семей в решении жилищных проблем в Администрации Кашинского муниципального округа Тверской области"</t>
  </si>
  <si>
    <t>Подпрограмма 4 "Улучшение жилищных условий граждан Российской Федерации, проживающих и работающих на сельских территориях"</t>
  </si>
  <si>
    <r>
      <t>Задача  подпрограммы  4.1:  "</t>
    </r>
    <r>
      <rPr>
        <i/>
        <sz val="11"/>
        <rFont val="Times New Roman"/>
      </rPr>
      <t>Привлечение  граждан Российской Федерации, к участию в реализации мероприятий по строительству (приобретению) жилья"</t>
    </r>
  </si>
  <si>
    <r>
      <t>Показатель  задачи  подпрограммы 4.1: "</t>
    </r>
    <r>
      <rPr>
        <i/>
        <sz val="11"/>
        <rFont val="Times New Roman"/>
      </rPr>
      <t xml:space="preserve"> Количество граждан Российской Федерации, проживающих и работающих на сельских территориях,  поставленных на учет в качестве нуждающихся в жилом помещении"</t>
    </r>
  </si>
  <si>
    <r>
      <t>Административное мероприятие  4.101:  "</t>
    </r>
    <r>
      <rPr>
        <i/>
        <sz val="11"/>
        <rFont val="Times New Roman"/>
      </rPr>
      <t>Информирование граждан Российской Федерации и проведение с ними   разъяснительной работы об условиях  участия в мероприятиях по улучшению жилищных условий граждан, проживающих и работающих на сельских территориях"</t>
    </r>
  </si>
  <si>
    <r>
      <t>Административное мероприятие  4.102: "</t>
    </r>
    <r>
      <rPr>
        <i/>
        <sz val="11"/>
        <rFont val="Times New Roman"/>
      </rPr>
      <t>Формирование и поддержание в актуальном состоянии списка нуждающихся в улучшении жилищных условиях граждан Российской Федерации — участников мероприятия по улучшению жилищных условий на сельских территориях"</t>
    </r>
  </si>
  <si>
    <r>
      <t xml:space="preserve">Задача подпрограммы 4.2: </t>
    </r>
    <r>
      <rPr>
        <sz val="11"/>
        <rFont val="Times New Roman"/>
      </rPr>
      <t xml:space="preserve"> "</t>
    </r>
    <r>
      <rPr>
        <i/>
        <sz val="11"/>
        <rFont val="Times New Roman"/>
      </rPr>
      <t>Обеспечение жильем граждан Российской Федерации,  проживающих и работающих на сельских территориях"</t>
    </r>
  </si>
  <si>
    <r>
      <t xml:space="preserve">Показатель  задачи  подпрограммы 4.2:  </t>
    </r>
    <r>
      <rPr>
        <sz val="11"/>
        <color rgb="FFFF0000"/>
        <rFont val="Times New Roman"/>
      </rPr>
      <t xml:space="preserve"> </t>
    </r>
    <r>
      <rPr>
        <sz val="11"/>
        <rFont val="Times New Roman"/>
      </rPr>
      <t>"</t>
    </r>
    <r>
      <rPr>
        <i/>
        <sz val="11"/>
        <rFont val="Times New Roman"/>
      </rPr>
      <t>Ввод</t>
    </r>
    <r>
      <rPr>
        <sz val="11"/>
        <color rgb="FFFF0000"/>
        <rFont val="Times New Roman"/>
      </rPr>
      <t xml:space="preserve"> </t>
    </r>
    <r>
      <rPr>
        <i/>
        <sz val="11"/>
        <rFont val="Times New Roman"/>
      </rPr>
      <t>(приобретение) жилья для граждан Российской Федерации,  работающих и проживающих на сельских территориях"</t>
    </r>
  </si>
  <si>
    <t>кв.м</t>
  </si>
  <si>
    <r>
      <t>Административное мероприятие  4.201: "</t>
    </r>
    <r>
      <rPr>
        <i/>
        <sz val="11"/>
        <rFont val="Times New Roman"/>
      </rPr>
      <t>Содействие гражданам Российской Федерации, проживающим и  работающим на сельских территориях в подготовке и предоставлении в Министерство сельского хозяйства, пищевой и перерабатывающей промышленности  Тверской области пакетов документов для реализации мероприятия по строительству  (приобретению) жилья на сельских территориях"</t>
    </r>
  </si>
  <si>
    <r>
      <t>Административное    мероприятие 4.202:</t>
    </r>
    <r>
      <rPr>
        <sz val="11"/>
        <rFont val="Times New Roman"/>
      </rPr>
      <t xml:space="preserve"> "</t>
    </r>
    <r>
      <rPr>
        <i/>
        <sz val="11"/>
        <rFont val="Times New Roman"/>
      </rPr>
      <t xml:space="preserve">Оформление свидетельств о праве на получение социальной выплаты (дополнительной социальной выплаты)  на строительство (приобретение) жилья гражданам Российской Федерации, проживающим и работающим на  сельских территориях" </t>
    </r>
  </si>
  <si>
    <t xml:space="preserve">  </t>
  </si>
  <si>
    <r>
      <t xml:space="preserve">Мероприятие 1.707: </t>
    </r>
    <r>
      <rPr>
        <sz val="11"/>
        <rFont val="Times New Roman"/>
        <family val="1"/>
        <charset val="204"/>
      </rPr>
      <t>«Изготовление и установка намогильного сооружения (надгробия) военнослужащим, погибшим (умершим) при выполнении задач в условиях проведения специальной военной операции за счет средств бюджета Тверской области»</t>
    </r>
  </si>
  <si>
    <r>
      <t xml:space="preserve">Мероприятие 1.708: </t>
    </r>
    <r>
      <rPr>
        <sz val="11"/>
        <rFont val="Times New Roman"/>
        <family val="1"/>
        <charset val="204"/>
      </rPr>
      <t>«Изготовление и установка намогильного сооружения (надгробия) военнослужащим, погибшим (умершим) при выполнении задач в условиях проведения специальной военной операции</t>
    </r>
    <r>
      <rPr>
        <b/>
        <sz val="11"/>
        <rFont val="Times New Roman"/>
        <family val="1"/>
        <charset val="204"/>
      </rPr>
      <t>»</t>
    </r>
  </si>
  <si>
    <r>
      <rPr>
        <b/>
        <sz val="11"/>
        <color theme="1"/>
        <rFont val="Times New Roman"/>
        <family val="1"/>
        <charset val="204"/>
      </rPr>
      <t>Мероприятие 1.709:</t>
    </r>
    <r>
      <rPr>
        <sz val="11"/>
        <color theme="1"/>
        <rFont val="Times New Roman"/>
        <family val="1"/>
        <charset val="204"/>
      </rPr>
      <t xml:space="preserve"> "Выполнение работ по ремонту мемориала "Русское поле" воинам - землякам, погибшим в годы Великой Отечественной войны 1941 - 1945 гг. деревне Булатово Кашинского муниципального округа Тверской области"</t>
    </r>
  </si>
  <si>
    <t>Показатель мероприятия подпрограммы 1.101:1    "Количество проведенных заседаний Молодежного центра при Администрации Кашинского муниципального округа Тверской области"</t>
  </si>
  <si>
    <t>Показатель мероприятия подпрограммы 1.101:2  "Количество членов Молодежного центра при Администрации Кашинского муниципального округа Тверской области"</t>
  </si>
  <si>
    <t>Показатель мероприятия подпрограммы 1.101:3  "Количество мероприятий подготовленных и проведенных членами Молодежного центра при Администрации Кашинского муниципального округа Тверской области"</t>
  </si>
  <si>
    <t>Показатель мероприятия подпрограммы 1.101:4  "Количество молодых граждан принявших участие в мероприятиях, подготовленных и проведенных членами Молодежного центра при Администрации Кашинского муниципального округа Тверской области"</t>
  </si>
  <si>
    <r>
      <t xml:space="preserve">Показатель административного мероприятия 1.102:1 </t>
    </r>
    <r>
      <rPr>
        <i/>
        <sz val="11"/>
        <rFont val="Times New Roman"/>
      </rPr>
      <t>"Количество органов молодежного самоуправления принявшихучастие в круглых столах"</t>
    </r>
  </si>
  <si>
    <r>
      <t xml:space="preserve">Показатель административного мероприятия 1.102:2 </t>
    </r>
    <r>
      <rPr>
        <i/>
        <sz val="11"/>
        <rFont val="Times New Roman"/>
      </rPr>
      <t>"Количество членов советов самоуправления принявших участие в круглых столах"</t>
    </r>
  </si>
  <si>
    <r>
      <t xml:space="preserve">Показатель мероприятия подпрограммы 1.201:1 </t>
    </r>
    <r>
      <rPr>
        <i/>
        <sz val="11"/>
        <rFont val="Times New Roman"/>
      </rPr>
      <t>"Количество мероприятий гражданско-патриотической направленности"</t>
    </r>
  </si>
  <si>
    <r>
      <t xml:space="preserve">Показатель мероприятия подпрограммы 1.201: 2  </t>
    </r>
    <r>
      <rPr>
        <i/>
        <sz val="11"/>
        <rFont val="Times New Roman"/>
      </rPr>
      <t>"Количество молодых граждан принявших участие в мероприятиях гражданско-патриотической направленности"</t>
    </r>
  </si>
  <si>
    <r>
      <t xml:space="preserve">Показатель мероприятия подпрограммы 1.201:3   </t>
    </r>
    <r>
      <rPr>
        <i/>
        <sz val="11"/>
        <rFont val="Times New Roman"/>
      </rPr>
      <t>"Количество мероприятий направленных на формирование здорового образа жизни"</t>
    </r>
  </si>
  <si>
    <r>
      <t xml:space="preserve">Показатель мероприятия подпрограммы 1.201:4 </t>
    </r>
    <r>
      <rPr>
        <i/>
        <sz val="11"/>
        <rFont val="Times New Roman"/>
      </rPr>
      <t>"Количество молодых граждан принявших участие в мероприятиях направленных на формирование здорового образа жизни"</t>
    </r>
  </si>
  <si>
    <t>Показатель мероприятия подпрограммы 1.202:1 "Количество молодых граждан получивших Грант Главы Кашинского муниципального округа Тверской области молодым и талантливым"</t>
  </si>
  <si>
    <r>
      <t xml:space="preserve">Показатель административного мероприятия: 1.203:1 </t>
    </r>
    <r>
      <rPr>
        <i/>
        <sz val="11"/>
        <rFont val="Times New Roman"/>
      </rPr>
      <t>"Количество публикаций в СМИ (печатные издания, интернет и пр.)"</t>
    </r>
  </si>
  <si>
    <r>
      <t>Показатель мероприятия подпрограммы 1.301:1</t>
    </r>
    <r>
      <rPr>
        <i/>
        <sz val="11"/>
        <rFont val="Times New Roman"/>
      </rPr>
      <t>"Количество мероприятий по профилактике асоциальных явлений в молодёжной среде"</t>
    </r>
  </si>
  <si>
    <r>
      <t xml:space="preserve">Показатель мероприятия подпрограммы 1.301:2 </t>
    </r>
    <r>
      <rPr>
        <i/>
        <sz val="11"/>
        <rFont val="Times New Roman"/>
      </rPr>
      <t>"Количество молодых граждан принявших участие в мероприятиях по профилактике асоциальных явлений"</t>
    </r>
  </si>
  <si>
    <r>
      <t xml:space="preserve">Показатель административного мероприятия 1.302:1 </t>
    </r>
    <r>
      <rPr>
        <i/>
        <sz val="11"/>
        <rFont val="Times New Roman"/>
      </rPr>
      <t>"Количество конференций, круглых столов, совещаний по вопросам профилактики  асоциальных явлений в молодежной среде"</t>
    </r>
  </si>
  <si>
    <r>
      <t xml:space="preserve">Показатель мероприятия подпрограммы 1.401:1 </t>
    </r>
    <r>
      <rPr>
        <i/>
        <sz val="11"/>
        <rFont val="Times New Roman"/>
      </rPr>
      <t>"Количество приобретённой одежды, оборудования, расходных материалов"</t>
    </r>
  </si>
  <si>
    <r>
      <t xml:space="preserve">Показатель административного мероприятия 1.402:1 </t>
    </r>
    <r>
      <rPr>
        <i/>
        <sz val="11"/>
        <rFont val="Times New Roman"/>
      </rPr>
      <t>"Количество публикаций"</t>
    </r>
  </si>
  <si>
    <r>
      <t xml:space="preserve">Показатель мероприятия подпрограммы 1.501:1  </t>
    </r>
    <r>
      <rPr>
        <i/>
        <sz val="11"/>
        <rFont val="Times New Roman"/>
      </rPr>
      <t>"Количество молодых граждан принявших участие в областных, межрегиональных, федеральных мероприятиях"</t>
    </r>
  </si>
  <si>
    <r>
      <t xml:space="preserve">Показатель административного мероприятия 1.502:1 </t>
    </r>
    <r>
      <rPr>
        <i/>
        <sz val="11"/>
        <rFont val="Times New Roman"/>
      </rPr>
      <t>"Количество публикаций"</t>
    </r>
  </si>
  <si>
    <r>
      <t xml:space="preserve">Показатель мероприятия подпрограммы 1.601:1   </t>
    </r>
    <r>
      <rPr>
        <i/>
        <sz val="11"/>
        <rFont val="Times New Roman"/>
      </rPr>
      <t>"Количество проведенных мероприятий в сфере развития добровольческой (волонтерской) деятельности"</t>
    </r>
  </si>
  <si>
    <r>
      <t xml:space="preserve">Показатель мероприятия подпрограммы 1.601:2   </t>
    </r>
    <r>
      <rPr>
        <i/>
        <sz val="11"/>
        <rFont val="Times New Roman"/>
      </rPr>
      <t>"Количество молодых людей, вовлеченных в сферу развития добровольческой (волонтерской) деятельности"</t>
    </r>
  </si>
  <si>
    <r>
      <t xml:space="preserve">Показатель административного мероприятия 1.602:1  </t>
    </r>
    <r>
      <rPr>
        <i/>
        <sz val="11"/>
        <color theme="1"/>
        <rFont val="Times New Roman"/>
      </rPr>
      <t xml:space="preserve"> "Количество размещенных информационных материалов"</t>
    </r>
  </si>
  <si>
    <r>
      <t xml:space="preserve">Показатель административного мероприятия 1.603:1 </t>
    </r>
    <r>
      <rPr>
        <i/>
        <sz val="11"/>
        <color theme="1"/>
        <rFont val="Times New Roman"/>
      </rPr>
      <t>"Количество проведённых мероприятий".</t>
    </r>
  </si>
  <si>
    <r>
      <t xml:space="preserve">Показатель мероприятия подпрограммы 1.701:1 </t>
    </r>
    <r>
      <rPr>
        <i/>
        <sz val="11"/>
        <rFont val="Times New Roman"/>
      </rPr>
      <t>"Количество мероприятий по уборке воинских захоронений и мемориальных комплексов"</t>
    </r>
  </si>
  <si>
    <r>
      <t xml:space="preserve">Показатель административного мероприятия 1.702:1  </t>
    </r>
    <r>
      <rPr>
        <i/>
        <sz val="11"/>
        <rFont val="Times New Roman"/>
      </rPr>
      <t xml:space="preserve"> "Количество проведенных мероприятий"</t>
    </r>
  </si>
  <si>
    <t>Показатель мероприятия 1.703:1   "Количество восстановленных воинских захоронений и военно-мемориальных объектов Кашинского муниципального округа Тверской области"</t>
  </si>
  <si>
    <t>Показатель мероприятия 1.704:1   "Количество восстановленных объектов"</t>
  </si>
  <si>
    <t>Показатель мероприятия 1.705:1   "Количество восстановленных объектов"</t>
  </si>
  <si>
    <t>Показатель мероприятия 1.706:1  "Количество заключенных договоров на изготовление проектно-сметной документации"</t>
  </si>
  <si>
    <t>Показатель мероприятия 1.707:1   "Количество установленных намогильных сооружений (надгробий)"</t>
  </si>
  <si>
    <t>Показатель мероприятия 1.708:1  "Количество установленных намогильных сооружений (надгробий)"</t>
  </si>
  <si>
    <t>Показатель мероприятия 1.709:1   "Количество восстановленных объектов"</t>
  </si>
  <si>
    <r>
      <t xml:space="preserve">Показатель административного мероприятия 2.101:1  </t>
    </r>
    <r>
      <rPr>
        <i/>
        <sz val="11"/>
        <rFont val="Times New Roman"/>
      </rPr>
      <t>"Наличие банка данных о вакантных местах"</t>
    </r>
  </si>
  <si>
    <r>
      <t xml:space="preserve">Показатель административного мероприятия 2.102:1 </t>
    </r>
    <r>
      <rPr>
        <i/>
        <sz val="11"/>
        <rFont val="Times New Roman"/>
      </rPr>
      <t>"Количество размещений"</t>
    </r>
  </si>
  <si>
    <r>
      <t xml:space="preserve">Показатель административного мероприятия 2.103:1 </t>
    </r>
    <r>
      <rPr>
        <i/>
        <sz val="11"/>
        <rFont val="Times New Roman"/>
      </rPr>
      <t>"Количество посещенных Вузов"</t>
    </r>
  </si>
  <si>
    <r>
      <t>Показатель административного мероприятия 2.104:1 "</t>
    </r>
    <r>
      <rPr>
        <i/>
        <sz val="11"/>
        <rFont val="Times New Roman"/>
      </rPr>
      <t>Количество Вузов, в которых распространен информационный материал"</t>
    </r>
  </si>
  <si>
    <r>
      <t>Показатель мероприятия 2.201:1</t>
    </r>
    <r>
      <rPr>
        <i/>
        <sz val="11"/>
        <rFont val="Times New Roman"/>
      </rPr>
      <t>"Количество молодых специалистов, которым возмещаются затраты по найму жилых помещений на период их трудовой деятельности в Кашинском муниципальном округе Тверской области"</t>
    </r>
  </si>
  <si>
    <r>
      <t xml:space="preserve">Показатель мероприятия 2.202:1 </t>
    </r>
    <r>
      <rPr>
        <i/>
        <sz val="11"/>
        <rFont val="Times New Roman"/>
      </rPr>
      <t>"Количество организованных встреч"</t>
    </r>
  </si>
  <si>
    <r>
      <rPr>
        <sz val="11"/>
        <rFont val="Times New Roman"/>
        <family val="1"/>
        <charset val="204"/>
      </rPr>
      <t>Показатель мероприятия подпрограммы 3.101:1</t>
    </r>
    <r>
      <rPr>
        <b/>
        <sz val="11"/>
        <rFont val="Times New Roman"/>
      </rPr>
      <t xml:space="preserve"> "</t>
    </r>
    <r>
      <rPr>
        <i/>
        <sz val="11"/>
        <rFont val="Times New Roman"/>
      </rPr>
      <t xml:space="preserve">Количество молодых семей- претендетов для получения социальной выплаты (дополнительной социальной выплаты) на приобретение (строительство) жилья молодым семьям" </t>
    </r>
  </si>
  <si>
    <r>
      <t>Показатель мероприятия 3.102: 1</t>
    </r>
    <r>
      <rPr>
        <i/>
        <sz val="11"/>
        <rFont val="Times New Roman"/>
      </rPr>
      <t>"Количество выданных свидетельств о праве на получение социальной выплаты (дополнительной социальной выплаты) на приобретение (строительство) жилья молодым семьям"</t>
    </r>
  </si>
  <si>
    <r>
      <t xml:space="preserve">Показатель   мероприятия 3.201:1 </t>
    </r>
    <r>
      <rPr>
        <i/>
        <sz val="11"/>
        <rFont val="Times New Roman"/>
      </rPr>
      <t>"Количество информационно-справочных материалов, распространенных среди населения"</t>
    </r>
  </si>
  <si>
    <r>
      <t xml:space="preserve">Показатель   мероприятия 3.202:1 </t>
    </r>
    <r>
      <rPr>
        <i/>
        <sz val="11"/>
        <rFont val="Times New Roman"/>
      </rPr>
      <t>"Количество проведенных приемов граждан и разъяснений условий о предоставляемых   государством мерах поддержки молодых семей в решении жилищных проблем"</t>
    </r>
  </si>
  <si>
    <r>
      <t>Показатели мероприятия 4.101:1 " К</t>
    </r>
    <r>
      <rPr>
        <i/>
        <sz val="11"/>
        <rFont val="Times New Roman"/>
      </rPr>
      <t>оличество проведенной разъяснительной работы среди граждан Российской Федерации, об условиях участия в мероприятиях по улучшению жилищных условий на сельских территориях"</t>
    </r>
  </si>
  <si>
    <r>
      <t>Показатель  мероприятия  4.102:1 "</t>
    </r>
    <r>
      <rPr>
        <i/>
        <sz val="11"/>
        <rFont val="Times New Roman"/>
      </rPr>
      <t>Количество граждан Российской Федерации, работающих и проживающих на сельских территориях, привлеченных к участию в реализации мероприятий по строительству  (приобретению) жилья на сельских территориях"</t>
    </r>
  </si>
  <si>
    <r>
      <t>Показатель  мероприятия  подпрограммы 4.201:1 "</t>
    </r>
    <r>
      <rPr>
        <i/>
        <sz val="11"/>
        <rFont val="Times New Roman"/>
      </rPr>
      <t>Количество</t>
    </r>
    <r>
      <rPr>
        <sz val="11"/>
        <rFont val="Times New Roman"/>
      </rPr>
      <t xml:space="preserve"> п</t>
    </r>
    <r>
      <rPr>
        <i/>
        <sz val="11"/>
        <rFont val="Times New Roman"/>
      </rPr>
      <t>одготовленных и направленных пакетов документов на получение субсидий на  строительство (приобретение) жилого помещения на сельских территориях в Министерство сельского хозяйства, пищевой и перерабатывающей промышленности Тверской области"</t>
    </r>
  </si>
  <si>
    <t>Показатель  мероприятия  подпрограммы 4.202:1  "Количество выданных свидетельств о праве на получение социальной выплаты   на строительство (приобретение) жилья гражданам Российской Федерации, проживающим и работающим на  сельских территориях"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</si>
</sst>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р_."/>
    <numFmt numFmtId="165" formatCode="0.0"/>
    <numFmt numFmtId="166" formatCode="0.0;\-0.0"/>
    <numFmt numFmtId="167" formatCode="#,##0.0_ ;\-#,##0.0\ "/>
  </numFmts>
  <fonts count="34" x14ac:knownFonts="1">
    <font>
      <sz val="11"/>
      <name val="Calibri"/>
    </font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sz val="14"/>
      <name val="Times New Roman"/>
    </font>
    <font>
      <sz val="12"/>
      <color rgb="FF000000"/>
      <name val="Calibri"/>
    </font>
    <font>
      <sz val="11"/>
      <color rgb="FF000000"/>
      <name val="Times New Roman"/>
    </font>
    <font>
      <sz val="14"/>
      <color theme="1"/>
      <name val="Times New Roman"/>
    </font>
    <font>
      <b/>
      <sz val="14"/>
      <name val="Times New Roman"/>
    </font>
    <font>
      <b/>
      <sz val="11"/>
      <name val="Times New Roman"/>
    </font>
    <font>
      <b/>
      <sz val="14"/>
      <color rgb="FF000000"/>
      <name val="Times New Roman"/>
    </font>
    <font>
      <i/>
      <sz val="14"/>
      <name val="Times New Roman"/>
    </font>
    <font>
      <i/>
      <sz val="11"/>
      <name val="Times New Roman"/>
    </font>
    <font>
      <i/>
      <sz val="12"/>
      <color rgb="FF000000"/>
      <name val="Times New Roman"/>
    </font>
    <font>
      <i/>
      <sz val="12"/>
      <name val="Times New Roman"/>
    </font>
    <font>
      <b/>
      <sz val="12"/>
      <name val="Times New Roman"/>
    </font>
    <font>
      <b/>
      <i/>
      <u/>
      <sz val="11"/>
      <name val="Times New Roman"/>
    </font>
    <font>
      <b/>
      <i/>
      <sz val="1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name val="Times New Roman"/>
    </font>
    <font>
      <sz val="11"/>
      <color rgb="FFFF0000"/>
      <name val="Times New Roman"/>
    </font>
    <font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u/>
      <sz val="14"/>
      <color theme="1"/>
      <name val="Times New Roman"/>
    </font>
    <font>
      <i/>
      <sz val="11"/>
      <color theme="1"/>
      <name val="Times New Roman"/>
    </font>
    <font>
      <b/>
      <sz val="11"/>
      <color rgb="FF000000"/>
      <name val="Times New Roman"/>
    </font>
    <font>
      <i/>
      <sz val="11"/>
      <color rgb="FF00000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313">
    <xf numFmtId="0" fontId="1" fillId="0" borderId="0" xfId="0" applyNumberFormat="1" applyFont="1"/>
    <xf numFmtId="0" fontId="0" fillId="2" borderId="0" xfId="0" applyNumberFormat="1" applyFill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vertical="top"/>
    </xf>
    <xf numFmtId="0" fontId="1" fillId="2" borderId="0" xfId="0" applyNumberFormat="1" applyFont="1" applyFill="1"/>
    <xf numFmtId="0" fontId="9" fillId="2" borderId="0" xfId="0" applyNumberFormat="1" applyFont="1" applyFill="1" applyAlignment="1">
      <alignment horizontal="center" vertical="center"/>
    </xf>
    <xf numFmtId="0" fontId="10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0" fontId="12" fillId="2" borderId="0" xfId="0" applyNumberFormat="1" applyFont="1" applyFill="1" applyAlignment="1">
      <alignment horizontal="center" vertical="center"/>
    </xf>
    <xf numFmtId="0" fontId="13" fillId="2" borderId="0" xfId="0" applyNumberFormat="1" applyFont="1" applyFill="1" applyAlignment="1">
      <alignment horizontal="center"/>
    </xf>
    <xf numFmtId="0" fontId="6" fillId="0" borderId="0" xfId="0" applyNumberFormat="1" applyFont="1"/>
    <xf numFmtId="0" fontId="16" fillId="2" borderId="0" xfId="0" applyNumberFormat="1" applyFont="1" applyFill="1"/>
    <xf numFmtId="0" fontId="16" fillId="2" borderId="0" xfId="0" applyNumberFormat="1" applyFont="1" applyFill="1" applyAlignment="1">
      <alignment horizontal="center" vertical="center"/>
    </xf>
    <xf numFmtId="0" fontId="17" fillId="2" borderId="0" xfId="0" applyNumberFormat="1" applyFont="1" applyFill="1"/>
    <xf numFmtId="0" fontId="17" fillId="2" borderId="0" xfId="0" applyNumberFormat="1" applyFont="1" applyFill="1" applyAlignment="1">
      <alignment horizontal="center" vertical="center"/>
    </xf>
    <xf numFmtId="0" fontId="10" fillId="2" borderId="0" xfId="0" applyNumberFormat="1" applyFont="1" applyFill="1"/>
    <xf numFmtId="0" fontId="12" fillId="2" borderId="0" xfId="0" applyNumberFormat="1" applyFont="1" applyFill="1" applyAlignment="1">
      <alignment horizontal="center" vertical="center" wrapText="1"/>
    </xf>
    <xf numFmtId="0" fontId="13" fillId="2" borderId="0" xfId="0" applyNumberFormat="1" applyFont="1" applyFill="1" applyAlignment="1">
      <alignment horizontal="left" vertical="top"/>
    </xf>
    <xf numFmtId="0" fontId="18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0" fontId="2" fillId="3" borderId="111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0" fillId="3" borderId="11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0" borderId="112" xfId="0" applyNumberFormat="1" applyFont="1" applyBorder="1" applyAlignment="1">
      <alignment horizontal="center" vertical="center"/>
    </xf>
    <xf numFmtId="164" fontId="9" fillId="3" borderId="112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/>
    <xf numFmtId="0" fontId="2" fillId="3" borderId="111" xfId="0" applyNumberFormat="1" applyFont="1" applyFill="1" applyBorder="1"/>
    <xf numFmtId="0" fontId="9" fillId="3" borderId="1" xfId="0" applyNumberFormat="1" applyFont="1" applyFill="1" applyBorder="1"/>
    <xf numFmtId="0" fontId="2" fillId="3" borderId="1" xfId="0" applyNumberFormat="1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3" borderId="113" xfId="0" applyNumberFormat="1" applyFont="1" applyFill="1" applyBorder="1" applyAlignment="1">
      <alignment horizontal="center" vertical="center" wrapText="1"/>
    </xf>
    <xf numFmtId="0" fontId="1" fillId="4" borderId="0" xfId="0" applyNumberFormat="1" applyFont="1" applyFill="1"/>
    <xf numFmtId="0" fontId="12" fillId="4" borderId="114" xfId="0" applyNumberFormat="1" applyFont="1" applyFill="1" applyBorder="1" applyAlignment="1">
      <alignment vertical="top" wrapText="1"/>
    </xf>
    <xf numFmtId="0" fontId="2" fillId="4" borderId="115" xfId="0" applyNumberFormat="1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top" wrapText="1"/>
    </xf>
    <xf numFmtId="0" fontId="9" fillId="0" borderId="115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2" fillId="4" borderId="11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11" xfId="0" applyNumberFormat="1" applyFont="1" applyBorder="1"/>
    <xf numFmtId="0" fontId="9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11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/>
    </xf>
    <xf numFmtId="0" fontId="2" fillId="0" borderId="111" xfId="0" applyNumberFormat="1" applyFont="1" applyBorder="1" applyAlignment="1">
      <alignment horizontal="center" vertical="center"/>
    </xf>
    <xf numFmtId="0" fontId="18" fillId="0" borderId="1" xfId="0" applyNumberFormat="1" applyFont="1" applyBorder="1"/>
    <xf numFmtId="0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top" wrapText="1"/>
    </xf>
    <xf numFmtId="0" fontId="18" fillId="0" borderId="111" xfId="0" applyNumberFormat="1" applyFont="1" applyBorder="1"/>
    <xf numFmtId="0" fontId="6" fillId="0" borderId="1" xfId="0" applyNumberFormat="1" applyFont="1" applyBorder="1"/>
    <xf numFmtId="0" fontId="6" fillId="0" borderId="111" xfId="0" applyNumberFormat="1" applyFont="1" applyBorder="1"/>
    <xf numFmtId="0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1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21" fillId="3" borderId="1" xfId="0" applyNumberFormat="1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top" wrapText="1"/>
    </xf>
    <xf numFmtId="0" fontId="9" fillId="3" borderId="111" xfId="0" applyNumberFormat="1" applyFont="1" applyFill="1" applyBorder="1"/>
    <xf numFmtId="0" fontId="22" fillId="0" borderId="1" xfId="0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166" fontId="22" fillId="2" borderId="1" xfId="0" applyNumberFormat="1" applyFont="1" applyFill="1" applyBorder="1" applyAlignment="1">
      <alignment horizontal="center" vertical="center"/>
    </xf>
    <xf numFmtId="166" fontId="22" fillId="3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right"/>
    </xf>
    <xf numFmtId="164" fontId="22" fillId="0" borderId="1" xfId="0" applyNumberFormat="1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37" fontId="22" fillId="0" borderId="1" xfId="0" applyNumberFormat="1" applyFont="1" applyBorder="1" applyAlignment="1">
      <alignment horizontal="center" vertical="center"/>
    </xf>
    <xf numFmtId="37" fontId="23" fillId="0" borderId="1" xfId="0" applyNumberFormat="1" applyFont="1" applyBorder="1" applyAlignment="1">
      <alignment horizontal="center" vertical="center"/>
    </xf>
    <xf numFmtId="37" fontId="22" fillId="2" borderId="1" xfId="0" applyNumberFormat="1" applyFont="1" applyFill="1" applyBorder="1" applyAlignment="1">
      <alignment horizontal="center" vertical="center"/>
    </xf>
    <xf numFmtId="37" fontId="22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/>
    <xf numFmtId="0" fontId="2" fillId="3" borderId="11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/>
    <xf numFmtId="0" fontId="9" fillId="2" borderId="1" xfId="0" applyNumberFormat="1" applyFont="1" applyFill="1" applyBorder="1"/>
    <xf numFmtId="0" fontId="9" fillId="2" borderId="1" xfId="0" applyNumberFormat="1" applyFont="1" applyFill="1" applyBorder="1" applyAlignment="1">
      <alignment vertical="top" wrapText="1"/>
    </xf>
    <xf numFmtId="0" fontId="18" fillId="4" borderId="114" xfId="0" applyNumberFormat="1" applyFont="1" applyFill="1" applyBorder="1"/>
    <xf numFmtId="165" fontId="9" fillId="4" borderId="114" xfId="0" applyNumberFormat="1" applyFont="1" applyFill="1" applyBorder="1" applyAlignment="1">
      <alignment horizontal="center" vertical="center" wrapText="1"/>
    </xf>
    <xf numFmtId="2" fontId="2" fillId="4" borderId="114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Border="1" applyAlignment="1">
      <alignment vertical="top" wrapText="1"/>
    </xf>
    <xf numFmtId="0" fontId="30" fillId="0" borderId="1" xfId="0" applyNumberFormat="1" applyFont="1" applyBorder="1" applyAlignment="1">
      <alignment vertical="top" wrapText="1"/>
    </xf>
    <xf numFmtId="165" fontId="30" fillId="0" borderId="1" xfId="0" applyNumberFormat="1" applyFont="1" applyBorder="1" applyAlignment="1">
      <alignment horizontal="center" vertical="center"/>
    </xf>
    <xf numFmtId="0" fontId="30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vertical="top" wrapText="1"/>
    </xf>
    <xf numFmtId="165" fontId="3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/>
    <xf numFmtId="0" fontId="12" fillId="0" borderId="0" xfId="0" applyNumberFormat="1" applyFont="1" applyFill="1"/>
    <xf numFmtId="0" fontId="1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164" fontId="9" fillId="0" borderId="11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13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7" fontId="2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9" fillId="0" borderId="114" xfId="0" applyNumberFormat="1" applyFont="1" applyFill="1" applyBorder="1" applyAlignment="1">
      <alignment horizontal="center" vertical="center" wrapText="1"/>
    </xf>
    <xf numFmtId="165" fontId="2" fillId="0" borderId="114" xfId="0" applyNumberFormat="1" applyFont="1" applyFill="1" applyBorder="1" applyAlignment="1">
      <alignment horizontal="center" vertical="center" wrapText="1"/>
    </xf>
    <xf numFmtId="2" fontId="2" fillId="0" borderId="114" xfId="0" applyNumberFormat="1" applyFont="1" applyFill="1" applyBorder="1" applyAlignment="1">
      <alignment horizontal="center" vertical="center" wrapText="1"/>
    </xf>
    <xf numFmtId="0" fontId="9" fillId="3" borderId="114" xfId="0" applyNumberFormat="1" applyFont="1" applyFill="1" applyBorder="1"/>
    <xf numFmtId="0" fontId="2" fillId="3" borderId="114" xfId="0" applyNumberFormat="1" applyFont="1" applyFill="1" applyBorder="1" applyAlignment="1">
      <alignment horizontal="center" vertical="center" wrapText="1"/>
    </xf>
    <xf numFmtId="37" fontId="22" fillId="3" borderId="114" xfId="0" applyNumberFormat="1" applyFont="1" applyFill="1" applyBorder="1" applyAlignment="1">
      <alignment horizontal="center" vertical="center" wrapText="1"/>
    </xf>
    <xf numFmtId="0" fontId="30" fillId="0" borderId="114" xfId="0" applyNumberFormat="1" applyFont="1" applyBorder="1" applyAlignment="1">
      <alignment horizontal="center" vertical="center" wrapText="1"/>
    </xf>
    <xf numFmtId="167" fontId="22" fillId="0" borderId="114" xfId="0" applyNumberFormat="1" applyFont="1" applyBorder="1" applyAlignment="1">
      <alignment horizontal="center" vertical="center"/>
    </xf>
    <xf numFmtId="167" fontId="23" fillId="0" borderId="114" xfId="0" applyNumberFormat="1" applyFont="1" applyBorder="1" applyAlignment="1">
      <alignment horizontal="center" vertical="center"/>
    </xf>
    <xf numFmtId="167" fontId="22" fillId="2" borderId="114" xfId="0" applyNumberFormat="1" applyFont="1" applyFill="1" applyBorder="1" applyAlignment="1">
      <alignment horizontal="center" vertical="center"/>
    </xf>
    <xf numFmtId="167" fontId="22" fillId="3" borderId="114" xfId="0" applyNumberFormat="1" applyFont="1" applyFill="1" applyBorder="1" applyAlignment="1">
      <alignment horizontal="center" vertical="center" wrapText="1"/>
    </xf>
    <xf numFmtId="0" fontId="29" fillId="3" borderId="114" xfId="0" applyNumberFormat="1" applyFont="1" applyFill="1" applyBorder="1" applyAlignment="1">
      <alignment horizontal="right"/>
    </xf>
    <xf numFmtId="0" fontId="29" fillId="3" borderId="1" xfId="0" applyNumberFormat="1" applyFont="1" applyFill="1" applyBorder="1"/>
    <xf numFmtId="0" fontId="31" fillId="5" borderId="114" xfId="0" applyNumberFormat="1" applyFont="1" applyFill="1" applyBorder="1" applyAlignment="1">
      <alignment vertical="top" wrapText="1"/>
    </xf>
    <xf numFmtId="167" fontId="22" fillId="5" borderId="114" xfId="0" applyNumberFormat="1" applyFont="1" applyFill="1" applyBorder="1" applyAlignment="1">
      <alignment horizontal="center" vertical="center"/>
    </xf>
    <xf numFmtId="0" fontId="30" fillId="3" borderId="1" xfId="0" applyNumberFormat="1" applyFont="1" applyFill="1" applyBorder="1" applyAlignment="1">
      <alignment vertical="top" wrapText="1"/>
    </xf>
    <xf numFmtId="0" fontId="21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29" fillId="4" borderId="114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/>
    <xf numFmtId="0" fontId="2" fillId="6" borderId="111" xfId="0" applyNumberFormat="1" applyFont="1" applyFill="1" applyBorder="1"/>
    <xf numFmtId="0" fontId="9" fillId="6" borderId="1" xfId="0" applyNumberFormat="1" applyFont="1" applyFill="1" applyBorder="1"/>
    <xf numFmtId="0" fontId="2" fillId="6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vertical="top" wrapText="1"/>
    </xf>
    <xf numFmtId="164" fontId="9" fillId="6" borderId="1" xfId="0" applyNumberFormat="1" applyFont="1" applyFill="1" applyBorder="1" applyAlignment="1">
      <alignment horizontal="center" vertical="center"/>
    </xf>
    <xf numFmtId="165" fontId="24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6" borderId="0" xfId="0" applyNumberFormat="1" applyFont="1" applyFill="1"/>
    <xf numFmtId="164" fontId="2" fillId="6" borderId="1" xfId="0" applyNumberFormat="1" applyFont="1" applyFill="1" applyBorder="1" applyAlignment="1">
      <alignment horizontal="center" vertical="center"/>
    </xf>
    <xf numFmtId="165" fontId="18" fillId="6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/>
    <xf numFmtId="0" fontId="2" fillId="0" borderId="111" xfId="0" applyNumberFormat="1" applyFont="1" applyFill="1" applyBorder="1"/>
    <xf numFmtId="0" fontId="9" fillId="0" borderId="1" xfId="0" applyNumberFormat="1" applyFont="1" applyFill="1" applyBorder="1"/>
    <xf numFmtId="0" fontId="30" fillId="2" borderId="1" xfId="0" applyNumberFormat="1" applyFont="1" applyFill="1" applyBorder="1" applyAlignment="1">
      <alignment vertical="top" wrapText="1"/>
    </xf>
    <xf numFmtId="0" fontId="33" fillId="4" borderId="114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98" xfId="0" applyNumberFormat="1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10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09" xfId="0" applyNumberFormat="1" applyFont="1" applyBorder="1" applyAlignment="1">
      <alignment horizontal="center" vertical="center" wrapText="1"/>
    </xf>
    <xf numFmtId="0" fontId="3" fillId="2" borderId="108" xfId="0" applyNumberFormat="1" applyFont="1" applyFill="1" applyBorder="1" applyAlignment="1">
      <alignment horizontal="center" vertical="center" wrapText="1"/>
    </xf>
    <xf numFmtId="0" fontId="19" fillId="0" borderId="107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49" xfId="0" applyNumberFormat="1" applyFont="1" applyFill="1" applyBorder="1" applyAlignment="1">
      <alignment horizontal="center" vertical="center" wrapText="1"/>
    </xf>
    <xf numFmtId="0" fontId="3" fillId="3" borderId="84" xfId="0" applyNumberFormat="1" applyFont="1" applyFill="1" applyBorder="1" applyAlignment="1">
      <alignment horizontal="center" vertical="center" wrapText="1"/>
    </xf>
    <xf numFmtId="0" fontId="3" fillId="3" borderId="103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83" xfId="0" applyNumberFormat="1" applyFont="1" applyFill="1" applyBorder="1" applyAlignment="1">
      <alignment horizontal="center" vertical="center" wrapText="1"/>
    </xf>
    <xf numFmtId="0" fontId="3" fillId="3" borderId="10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56" xfId="0" applyNumberFormat="1" applyFont="1" applyFill="1" applyBorder="1" applyAlignment="1">
      <alignment horizontal="center" vertical="center" wrapText="1"/>
    </xf>
    <xf numFmtId="0" fontId="3" fillId="3" borderId="28" xfId="0" applyNumberFormat="1" applyFont="1" applyFill="1" applyBorder="1" applyAlignment="1">
      <alignment horizontal="center" vertical="center" wrapText="1"/>
    </xf>
    <xf numFmtId="0" fontId="3" fillId="3" borderId="29" xfId="0" applyNumberFormat="1" applyFont="1" applyFill="1" applyBorder="1" applyAlignment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3" fillId="3" borderId="31" xfId="0" applyNumberFormat="1" applyFont="1" applyFill="1" applyBorder="1" applyAlignment="1">
      <alignment horizontal="center" vertical="center" wrapText="1"/>
    </xf>
    <xf numFmtId="0" fontId="3" fillId="3" borderId="32" xfId="0" applyNumberFormat="1" applyFont="1" applyFill="1" applyBorder="1" applyAlignment="1">
      <alignment horizontal="center" vertical="center" wrapText="1"/>
    </xf>
    <xf numFmtId="0" fontId="3" fillId="3" borderId="50" xfId="0" applyNumberFormat="1" applyFont="1" applyFill="1" applyBorder="1" applyAlignment="1">
      <alignment horizontal="center" vertical="center" wrapText="1"/>
    </xf>
    <xf numFmtId="0" fontId="3" fillId="3" borderId="51" xfId="0" applyNumberFormat="1" applyFont="1" applyFill="1" applyBorder="1" applyAlignment="1">
      <alignment horizontal="center" vertical="center" wrapText="1"/>
    </xf>
    <xf numFmtId="0" fontId="3" fillId="3" borderId="52" xfId="0" applyNumberFormat="1" applyFont="1" applyFill="1" applyBorder="1" applyAlignment="1">
      <alignment horizontal="center" vertical="center" wrapText="1"/>
    </xf>
    <xf numFmtId="0" fontId="3" fillId="3" borderId="53" xfId="0" applyNumberFormat="1" applyFont="1" applyFill="1" applyBorder="1" applyAlignment="1">
      <alignment horizontal="center" vertical="center" wrapText="1"/>
    </xf>
    <xf numFmtId="0" fontId="3" fillId="3" borderId="54" xfId="0" applyNumberFormat="1" applyFont="1" applyFill="1" applyBorder="1" applyAlignment="1">
      <alignment horizontal="center" vertical="center" wrapText="1"/>
    </xf>
    <xf numFmtId="0" fontId="3" fillId="3" borderId="55" xfId="0" applyNumberFormat="1" applyFont="1" applyFill="1" applyBorder="1" applyAlignment="1">
      <alignment horizontal="center" vertical="center" wrapText="1"/>
    </xf>
    <xf numFmtId="0" fontId="3" fillId="2" borderId="106" xfId="0" applyNumberFormat="1" applyFont="1" applyFill="1" applyBorder="1" applyAlignment="1">
      <alignment horizontal="center" vertical="center" wrapText="1"/>
    </xf>
    <xf numFmtId="0" fontId="3" fillId="2" borderId="101" xfId="0" applyNumberFormat="1" applyFont="1" applyFill="1" applyBorder="1" applyAlignment="1">
      <alignment horizontal="center" vertical="center" textRotation="90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 wrapText="1"/>
    </xf>
    <xf numFmtId="0" fontId="3" fillId="2" borderId="47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73" xfId="0" applyNumberFormat="1" applyFont="1" applyFill="1" applyBorder="1" applyAlignment="1">
      <alignment horizontal="center" vertical="center" wrapText="1"/>
    </xf>
    <xf numFmtId="0" fontId="3" fillId="2" borderId="74" xfId="0" applyNumberFormat="1" applyFont="1" applyFill="1" applyBorder="1" applyAlignment="1">
      <alignment horizontal="center" vertical="center" wrapText="1"/>
    </xf>
    <xf numFmtId="0" fontId="3" fillId="2" borderId="75" xfId="0" applyNumberFormat="1" applyFont="1" applyFill="1" applyBorder="1" applyAlignment="1">
      <alignment horizontal="center" vertical="center" wrapText="1"/>
    </xf>
    <xf numFmtId="0" fontId="3" fillId="2" borderId="76" xfId="0" applyNumberFormat="1" applyFont="1" applyFill="1" applyBorder="1" applyAlignment="1">
      <alignment horizontal="center" vertical="center" wrapText="1"/>
    </xf>
    <xf numFmtId="0" fontId="3" fillId="2" borderId="77" xfId="0" applyNumberFormat="1" applyFont="1" applyFill="1" applyBorder="1" applyAlignment="1">
      <alignment horizontal="center" vertical="center" wrapText="1"/>
    </xf>
    <xf numFmtId="0" fontId="3" fillId="2" borderId="78" xfId="0" applyNumberFormat="1" applyFont="1" applyFill="1" applyBorder="1" applyAlignment="1">
      <alignment horizontal="center" vertical="center" wrapText="1"/>
    </xf>
    <xf numFmtId="0" fontId="3" fillId="2" borderId="79" xfId="0" applyNumberFormat="1" applyFont="1" applyFill="1" applyBorder="1" applyAlignment="1">
      <alignment horizontal="center" vertical="center" wrapText="1"/>
    </xf>
    <xf numFmtId="0" fontId="3" fillId="2" borderId="80" xfId="0" applyNumberFormat="1" applyFont="1" applyFill="1" applyBorder="1" applyAlignment="1">
      <alignment horizontal="center" vertical="center" wrapText="1"/>
    </xf>
    <xf numFmtId="0" fontId="3" fillId="2" borderId="81" xfId="0" applyNumberFormat="1" applyFont="1" applyFill="1" applyBorder="1" applyAlignment="1">
      <alignment horizontal="center" vertical="center" wrapText="1"/>
    </xf>
    <xf numFmtId="0" fontId="3" fillId="2" borderId="82" xfId="0" applyNumberFormat="1" applyFont="1" applyFill="1" applyBorder="1" applyAlignment="1">
      <alignment horizontal="center" vertical="center" wrapText="1"/>
    </xf>
    <xf numFmtId="0" fontId="3" fillId="2" borderId="99" xfId="0" applyNumberFormat="1" applyFont="1" applyFill="1" applyBorder="1" applyAlignment="1">
      <alignment horizontal="center" vertical="center" textRotation="90" wrapText="1"/>
    </xf>
    <xf numFmtId="0" fontId="3" fillId="2" borderId="100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5" xfId="0" applyNumberFormat="1" applyFont="1" applyFill="1" applyBorder="1" applyAlignment="1">
      <alignment horizontal="center" vertical="center" wrapText="1"/>
    </xf>
    <xf numFmtId="0" fontId="3" fillId="2" borderId="104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33" xfId="0" applyNumberFormat="1" applyFont="1" applyFill="1" applyBorder="1" applyAlignment="1">
      <alignment horizontal="center" vertical="center" textRotation="90" wrapText="1"/>
    </xf>
    <xf numFmtId="0" fontId="3" fillId="3" borderId="34" xfId="0" applyNumberFormat="1" applyFont="1" applyFill="1" applyBorder="1" applyAlignment="1">
      <alignment horizontal="center" vertical="center" textRotation="90" wrapText="1"/>
    </xf>
    <xf numFmtId="0" fontId="3" fillId="3" borderId="57" xfId="0" applyNumberFormat="1" applyFont="1" applyFill="1" applyBorder="1" applyAlignment="1">
      <alignment horizontal="center" vertical="center" textRotation="90" wrapText="1"/>
    </xf>
    <xf numFmtId="0" fontId="3" fillId="3" borderId="0" xfId="0" applyNumberFormat="1" applyFont="1" applyFill="1" applyAlignment="1">
      <alignment horizontal="center" vertical="center" textRotation="90" wrapText="1"/>
    </xf>
    <xf numFmtId="0" fontId="3" fillId="3" borderId="58" xfId="0" applyNumberFormat="1" applyFont="1" applyFill="1" applyBorder="1" applyAlignment="1">
      <alignment horizontal="center" vertical="center" textRotation="90" wrapText="1"/>
    </xf>
    <xf numFmtId="0" fontId="3" fillId="3" borderId="85" xfId="0" applyNumberFormat="1" applyFont="1" applyFill="1" applyBorder="1" applyAlignment="1">
      <alignment horizontal="center" vertical="center" textRotation="90" wrapText="1"/>
    </xf>
    <xf numFmtId="0" fontId="3" fillId="3" borderId="86" xfId="0" applyNumberFormat="1" applyFont="1" applyFill="1" applyBorder="1" applyAlignment="1">
      <alignment horizontal="center" vertical="center" textRotation="90" wrapText="1"/>
    </xf>
    <xf numFmtId="0" fontId="3" fillId="3" borderId="87" xfId="0" applyNumberFormat="1" applyFont="1" applyFill="1" applyBorder="1" applyAlignment="1">
      <alignment horizontal="center" vertical="center" textRotation="90" wrapText="1"/>
    </xf>
    <xf numFmtId="0" fontId="3" fillId="3" borderId="35" xfId="0" applyNumberFormat="1" applyFont="1" applyFill="1" applyBorder="1" applyAlignment="1">
      <alignment horizontal="center" vertical="center" textRotation="90" wrapText="1"/>
    </xf>
    <xf numFmtId="0" fontId="3" fillId="3" borderId="59" xfId="0" applyNumberFormat="1" applyFont="1" applyFill="1" applyBorder="1" applyAlignment="1">
      <alignment horizontal="center" vertical="center" textRotation="90" wrapText="1"/>
    </xf>
    <xf numFmtId="0" fontId="3" fillId="3" borderId="60" xfId="0" applyNumberFormat="1" applyFont="1" applyFill="1" applyBorder="1" applyAlignment="1">
      <alignment horizontal="center" vertical="center" textRotation="90" wrapText="1"/>
    </xf>
    <xf numFmtId="0" fontId="3" fillId="3" borderId="88" xfId="0" applyNumberFormat="1" applyFont="1" applyFill="1" applyBorder="1" applyAlignment="1">
      <alignment horizontal="center" vertical="center" textRotation="90" wrapText="1"/>
    </xf>
    <xf numFmtId="0" fontId="3" fillId="3" borderId="89" xfId="0" applyNumberFormat="1" applyFont="1" applyFill="1" applyBorder="1" applyAlignment="1">
      <alignment horizontal="center" vertical="center" textRotation="90" wrapText="1"/>
    </xf>
    <xf numFmtId="0" fontId="3" fillId="3" borderId="36" xfId="0" applyNumberFormat="1" applyFont="1" applyFill="1" applyBorder="1" applyAlignment="1">
      <alignment horizontal="center" vertical="center" textRotation="90" wrapText="1"/>
    </xf>
    <xf numFmtId="0" fontId="3" fillId="3" borderId="61" xfId="0" applyNumberFormat="1" applyFont="1" applyFill="1" applyBorder="1" applyAlignment="1">
      <alignment horizontal="center" vertical="center" textRotation="90" wrapText="1"/>
    </xf>
    <xf numFmtId="0" fontId="3" fillId="3" borderId="62" xfId="0" applyNumberFormat="1" applyFont="1" applyFill="1" applyBorder="1" applyAlignment="1">
      <alignment horizontal="center" vertical="center" textRotation="90" wrapText="1"/>
    </xf>
    <xf numFmtId="0" fontId="3" fillId="3" borderId="90" xfId="0" applyNumberFormat="1" applyFont="1" applyFill="1" applyBorder="1" applyAlignment="1">
      <alignment horizontal="center" vertical="center" textRotation="90" wrapText="1"/>
    </xf>
    <xf numFmtId="0" fontId="3" fillId="3" borderId="91" xfId="0" applyNumberFormat="1" applyFont="1" applyFill="1" applyBorder="1" applyAlignment="1">
      <alignment horizontal="center" vertical="center" textRotation="90" wrapText="1"/>
    </xf>
    <xf numFmtId="0" fontId="3" fillId="2" borderId="92" xfId="0" applyNumberFormat="1" applyFont="1" applyFill="1" applyBorder="1" applyAlignment="1">
      <alignment horizontal="center" vertical="center" textRotation="90" wrapText="1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horizontal="center" vertic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2" borderId="41" xfId="0" applyNumberFormat="1" applyFont="1" applyFill="1" applyBorder="1" applyAlignment="1">
      <alignment horizontal="center" vertical="center" wrapText="1"/>
    </xf>
    <xf numFmtId="0" fontId="3" fillId="2" borderId="42" xfId="0" applyNumberFormat="1" applyFont="1" applyFill="1" applyBorder="1" applyAlignment="1">
      <alignment horizontal="center" vertical="center" wrapText="1"/>
    </xf>
    <xf numFmtId="0" fontId="3" fillId="2" borderId="43" xfId="0" applyNumberFormat="1" applyFont="1" applyFill="1" applyBorder="1" applyAlignment="1">
      <alignment horizontal="center" vertical="center" wrapText="1"/>
    </xf>
    <xf numFmtId="0" fontId="3" fillId="2" borderId="44" xfId="0" applyNumberFormat="1" applyFont="1" applyFill="1" applyBorder="1" applyAlignment="1">
      <alignment horizontal="center" vertical="center" wrapText="1"/>
    </xf>
    <xf numFmtId="0" fontId="3" fillId="2" borderId="45" xfId="0" applyNumberFormat="1" applyFont="1" applyFill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wrapText="1"/>
    </xf>
    <xf numFmtId="0" fontId="3" fillId="2" borderId="63" xfId="0" applyNumberFormat="1" applyFont="1" applyFill="1" applyBorder="1" applyAlignment="1">
      <alignment horizontal="center" vertical="center" wrapText="1"/>
    </xf>
    <xf numFmtId="0" fontId="3" fillId="2" borderId="64" xfId="0" applyNumberFormat="1" applyFont="1" applyFill="1" applyBorder="1" applyAlignment="1">
      <alignment horizontal="center" vertical="center" wrapText="1"/>
    </xf>
    <xf numFmtId="0" fontId="3" fillId="2" borderId="65" xfId="0" applyNumberFormat="1" applyFont="1" applyFill="1" applyBorder="1" applyAlignment="1">
      <alignment horizontal="center" vertical="center" wrapText="1"/>
    </xf>
    <xf numFmtId="0" fontId="3" fillId="2" borderId="66" xfId="0" applyNumberFormat="1" applyFont="1" applyFill="1" applyBorder="1" applyAlignment="1">
      <alignment horizontal="center" vertical="center" wrapText="1"/>
    </xf>
    <xf numFmtId="0" fontId="3" fillId="2" borderId="67" xfId="0" applyNumberFormat="1" applyFont="1" applyFill="1" applyBorder="1" applyAlignment="1">
      <alignment horizontal="center" vertical="center" wrapText="1"/>
    </xf>
    <xf numFmtId="0" fontId="3" fillId="2" borderId="68" xfId="0" applyNumberFormat="1" applyFont="1" applyFill="1" applyBorder="1" applyAlignment="1">
      <alignment horizontal="center" vertical="center" wrapText="1"/>
    </xf>
    <xf numFmtId="0" fontId="3" fillId="2" borderId="69" xfId="0" applyNumberFormat="1" applyFont="1" applyFill="1" applyBorder="1" applyAlignment="1">
      <alignment horizontal="center" vertical="center" wrapText="1"/>
    </xf>
    <xf numFmtId="0" fontId="3" fillId="2" borderId="70" xfId="0" applyNumberFormat="1" applyFont="1" applyFill="1" applyBorder="1" applyAlignment="1">
      <alignment horizontal="center" vertical="center" wrapText="1"/>
    </xf>
    <xf numFmtId="0" fontId="3" fillId="2" borderId="71" xfId="0" applyNumberFormat="1" applyFont="1" applyFill="1" applyBorder="1" applyAlignment="1">
      <alignment horizontal="center" vertical="center" wrapText="1"/>
    </xf>
    <xf numFmtId="0" fontId="3" fillId="2" borderId="72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vertical="center" textRotation="90" wrapText="1"/>
    </xf>
    <xf numFmtId="0" fontId="19" fillId="0" borderId="93" xfId="0" applyNumberFormat="1" applyFont="1" applyBorder="1" applyAlignment="1">
      <alignment vertical="center" textRotation="90" wrapText="1"/>
    </xf>
    <xf numFmtId="0" fontId="3" fillId="2" borderId="94" xfId="0" applyNumberFormat="1" applyFont="1" applyFill="1" applyBorder="1" applyAlignment="1">
      <alignment horizontal="center" vertical="center" wrapText="1"/>
    </xf>
    <xf numFmtId="0" fontId="3" fillId="2" borderId="95" xfId="0" applyNumberFormat="1" applyFont="1" applyFill="1" applyBorder="1" applyAlignment="1">
      <alignment horizontal="center" vertical="center" wrapText="1"/>
    </xf>
    <xf numFmtId="0" fontId="3" fillId="2" borderId="96" xfId="0" applyNumberFormat="1" applyFont="1" applyFill="1" applyBorder="1" applyAlignment="1">
      <alignment horizontal="center" vertical="center" wrapText="1"/>
    </xf>
    <xf numFmtId="0" fontId="3" fillId="2" borderId="97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Alignment="1">
      <alignment horizontal="center"/>
    </xf>
    <xf numFmtId="0" fontId="14" fillId="2" borderId="0" xfId="0" applyNumberFormat="1" applyFont="1" applyFill="1" applyAlignment="1">
      <alignment horizontal="center" vertical="center"/>
    </xf>
    <xf numFmtId="0" fontId="14" fillId="2" borderId="0" xfId="0" applyNumberFormat="1" applyFont="1" applyFill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>
      <alignment horizontal="center" vertical="top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 vertical="center"/>
    </xf>
    <xf numFmtId="0" fontId="14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43"/>
  <sheetViews>
    <sheetView tabSelected="1" topLeftCell="AA77" workbookViewId="0">
      <selection activeCell="AB83" sqref="AB83"/>
    </sheetView>
  </sheetViews>
  <sheetFormatPr defaultColWidth="9.140625" defaultRowHeight="15" x14ac:dyDescent="0.25"/>
  <cols>
    <col min="1" max="27" width="4.42578125" customWidth="1"/>
    <col min="28" max="28" width="80.42578125" customWidth="1"/>
    <col min="29" max="29" width="13.5703125" customWidth="1"/>
    <col min="30" max="30" width="10.28515625" customWidth="1"/>
    <col min="31" max="31" width="9.7109375" style="132" customWidth="1"/>
    <col min="32" max="32" width="10" customWidth="1"/>
    <col min="33" max="33" width="11.85546875" customWidth="1"/>
    <col min="34" max="34" width="10.7109375" customWidth="1"/>
    <col min="35" max="35" width="10.85546875" customWidth="1"/>
    <col min="36" max="36" width="13.7109375" customWidth="1"/>
  </cols>
  <sheetData>
    <row r="1" spans="1:36" ht="18.75" x14ac:dyDescent="0.3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4"/>
      <c r="AC1" s="5"/>
      <c r="AD1" s="2"/>
      <c r="AE1" s="130"/>
      <c r="AF1" s="6" t="s">
        <v>0</v>
      </c>
      <c r="AG1" s="7"/>
      <c r="AH1" s="8"/>
      <c r="AI1" s="3"/>
      <c r="AJ1" s="9"/>
    </row>
    <row r="2" spans="1:36" ht="15.75" x14ac:dyDescent="0.25"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2"/>
      <c r="AD2" s="10"/>
      <c r="AE2" s="308" t="s">
        <v>1</v>
      </c>
      <c r="AF2" s="308"/>
      <c r="AG2" s="308"/>
      <c r="AH2" s="308"/>
      <c r="AI2" s="308"/>
      <c r="AJ2" s="308"/>
    </row>
    <row r="3" spans="1:36" ht="99" customHeight="1" x14ac:dyDescent="0.25">
      <c r="B3" s="1"/>
      <c r="C3" s="1"/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  <c r="V3" s="3"/>
      <c r="W3" s="3"/>
      <c r="X3" s="3"/>
      <c r="Y3" s="3" t="s">
        <v>3</v>
      </c>
      <c r="Z3" s="3"/>
      <c r="AA3" s="3"/>
      <c r="AB3" s="3"/>
      <c r="AC3" s="2"/>
      <c r="AE3" s="308"/>
      <c r="AF3" s="308"/>
      <c r="AG3" s="308"/>
      <c r="AH3" s="308"/>
      <c r="AI3" s="308"/>
      <c r="AJ3" s="308"/>
    </row>
    <row r="4" spans="1:36" ht="10.5" customHeight="1" x14ac:dyDescent="0.3">
      <c r="A4" s="11"/>
      <c r="B4" s="1"/>
      <c r="C4" s="1"/>
      <c r="D4" s="309" t="s">
        <v>4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12"/>
      <c r="AJ4" s="13"/>
    </row>
    <row r="5" spans="1:36" ht="18.75" x14ac:dyDescent="0.3">
      <c r="A5" s="11"/>
      <c r="B5" s="1"/>
      <c r="C5" s="1"/>
      <c r="D5" s="310" t="s">
        <v>5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12"/>
      <c r="AJ5" s="13"/>
    </row>
    <row r="6" spans="1:36" ht="18.75" x14ac:dyDescent="0.25">
      <c r="A6" s="14"/>
      <c r="B6" s="2"/>
      <c r="C6" s="2"/>
      <c r="D6" s="311" t="s">
        <v>6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15"/>
      <c r="AJ6" s="16"/>
    </row>
    <row r="7" spans="1:36" ht="18.75" x14ac:dyDescent="0.3">
      <c r="A7" s="14"/>
      <c r="B7" s="2"/>
      <c r="C7" s="2"/>
      <c r="D7" s="312" t="s">
        <v>7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12"/>
      <c r="AJ7" s="13"/>
    </row>
    <row r="8" spans="1:36" ht="18.75" x14ac:dyDescent="0.3">
      <c r="A8" s="14"/>
      <c r="B8" s="2"/>
      <c r="C8" s="2"/>
      <c r="D8" s="289" t="s">
        <v>8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12"/>
      <c r="AJ8" s="13"/>
    </row>
    <row r="9" spans="1:36" ht="15.75" x14ac:dyDescent="0.25">
      <c r="A9" s="14"/>
      <c r="B9" s="2"/>
      <c r="C9" s="2"/>
      <c r="D9" s="290" t="s">
        <v>9</v>
      </c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15"/>
      <c r="AJ9" s="16"/>
    </row>
    <row r="10" spans="1:36" ht="13.5" customHeight="1" x14ac:dyDescent="0.3">
      <c r="A10" s="17"/>
      <c r="B10" s="2"/>
      <c r="C10" s="2"/>
      <c r="D10" s="2"/>
      <c r="E10" s="2"/>
      <c r="F10" s="2"/>
      <c r="G10" s="2"/>
      <c r="H10" s="2"/>
      <c r="I10" s="2"/>
      <c r="J10" s="18" t="s">
        <v>10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9"/>
      <c r="W10" s="19"/>
      <c r="X10" s="19"/>
      <c r="Y10" s="19"/>
      <c r="Z10" s="19"/>
      <c r="AA10" s="19"/>
      <c r="AB10" s="19"/>
      <c r="AC10" s="18"/>
      <c r="AD10" s="18"/>
      <c r="AE10" s="131"/>
      <c r="AF10" s="20"/>
      <c r="AG10" s="21"/>
      <c r="AH10" s="12"/>
      <c r="AI10" s="12"/>
      <c r="AJ10" s="22"/>
    </row>
    <row r="11" spans="1:36" ht="8.25" customHeight="1" x14ac:dyDescent="0.25">
      <c r="A11" s="17"/>
      <c r="B11" s="2"/>
      <c r="C11" s="2"/>
      <c r="D11" s="2"/>
      <c r="E11" s="2"/>
      <c r="F11" s="2"/>
      <c r="G11" s="2"/>
      <c r="H11" s="2"/>
      <c r="I11" s="2"/>
      <c r="J11" s="291" t="s">
        <v>11</v>
      </c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3"/>
      <c r="AJ11" s="24"/>
    </row>
    <row r="12" spans="1:36" ht="6.75" customHeight="1" x14ac:dyDescent="0.25">
      <c r="A12" s="17"/>
      <c r="B12" s="2"/>
      <c r="C12" s="2"/>
      <c r="D12" s="2"/>
      <c r="E12" s="2"/>
      <c r="F12" s="2"/>
      <c r="G12" s="2"/>
      <c r="H12" s="2"/>
      <c r="I12" s="2"/>
      <c r="J12" s="291" t="s">
        <v>12</v>
      </c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3"/>
      <c r="AJ12" s="24"/>
    </row>
    <row r="13" spans="1:36" x14ac:dyDescent="0.25">
      <c r="AG13" s="25"/>
      <c r="AH13" s="25"/>
      <c r="AI13" s="25"/>
    </row>
    <row r="14" spans="1:36" ht="15.75" x14ac:dyDescent="0.25">
      <c r="A14" s="194" t="s">
        <v>13</v>
      </c>
      <c r="B14" s="292"/>
      <c r="C14" s="293"/>
      <c r="D14" s="294"/>
      <c r="E14" s="295"/>
      <c r="F14" s="296"/>
      <c r="G14" s="297"/>
      <c r="H14" s="298"/>
      <c r="I14" s="299"/>
      <c r="J14" s="300"/>
      <c r="K14" s="301"/>
      <c r="L14" s="302"/>
      <c r="M14" s="303"/>
      <c r="N14" s="304"/>
      <c r="O14" s="305"/>
      <c r="P14" s="306"/>
      <c r="Q14" s="307"/>
      <c r="R14" s="216" t="s">
        <v>14</v>
      </c>
      <c r="S14" s="217"/>
      <c r="T14" s="218"/>
      <c r="U14" s="219"/>
      <c r="V14" s="220"/>
      <c r="W14" s="221"/>
      <c r="X14" s="222"/>
      <c r="Y14" s="223"/>
      <c r="Z14" s="224"/>
      <c r="AA14" s="225"/>
      <c r="AB14" s="194" t="s">
        <v>15</v>
      </c>
      <c r="AC14" s="194" t="s">
        <v>16</v>
      </c>
      <c r="AD14" s="194" t="s">
        <v>17</v>
      </c>
      <c r="AE14" s="203"/>
      <c r="AF14" s="204"/>
      <c r="AG14" s="205"/>
      <c r="AH14" s="206"/>
      <c r="AI14" s="207"/>
      <c r="AJ14" s="201" t="s">
        <v>18</v>
      </c>
    </row>
    <row r="15" spans="1:36" x14ac:dyDescent="0.25">
      <c r="A15" s="243" t="s">
        <v>19</v>
      </c>
      <c r="B15" s="244"/>
      <c r="C15" s="245"/>
      <c r="D15" s="243" t="s">
        <v>20</v>
      </c>
      <c r="E15" s="252"/>
      <c r="F15" s="243" t="s">
        <v>21</v>
      </c>
      <c r="G15" s="257"/>
      <c r="H15" s="263" t="s">
        <v>22</v>
      </c>
      <c r="I15" s="264"/>
      <c r="J15" s="265"/>
      <c r="K15" s="266"/>
      <c r="L15" s="267"/>
      <c r="M15" s="268"/>
      <c r="N15" s="269"/>
      <c r="O15" s="270"/>
      <c r="P15" s="271"/>
      <c r="Q15" s="272"/>
      <c r="R15" s="226"/>
      <c r="S15" s="227"/>
      <c r="T15" s="227"/>
      <c r="U15" s="227"/>
      <c r="V15" s="227"/>
      <c r="W15" s="227"/>
      <c r="X15" s="227"/>
      <c r="Y15" s="227"/>
      <c r="Z15" s="227"/>
      <c r="AA15" s="227"/>
      <c r="AB15" s="198"/>
      <c r="AC15" s="195"/>
      <c r="AD15" s="208"/>
      <c r="AE15" s="209"/>
      <c r="AF15" s="210"/>
      <c r="AG15" s="211"/>
      <c r="AH15" s="212"/>
      <c r="AI15" s="213"/>
      <c r="AJ15" s="202"/>
    </row>
    <row r="16" spans="1:36" x14ac:dyDescent="0.25">
      <c r="A16" s="246"/>
      <c r="B16" s="247"/>
      <c r="C16" s="248"/>
      <c r="D16" s="253"/>
      <c r="E16" s="254"/>
      <c r="F16" s="258"/>
      <c r="G16" s="259"/>
      <c r="H16" s="273"/>
      <c r="I16" s="274"/>
      <c r="J16" s="275"/>
      <c r="K16" s="276"/>
      <c r="L16" s="277"/>
      <c r="M16" s="278"/>
      <c r="N16" s="279"/>
      <c r="O16" s="280"/>
      <c r="P16" s="281"/>
      <c r="Q16" s="282"/>
      <c r="R16" s="228"/>
      <c r="S16" s="229"/>
      <c r="T16" s="230"/>
      <c r="U16" s="231"/>
      <c r="V16" s="232"/>
      <c r="W16" s="233"/>
      <c r="X16" s="234"/>
      <c r="Y16" s="235"/>
      <c r="Z16" s="236"/>
      <c r="AA16" s="237"/>
      <c r="AB16" s="199"/>
      <c r="AC16" s="196"/>
      <c r="AD16" s="188">
        <v>2025</v>
      </c>
      <c r="AE16" s="240">
        <v>2026</v>
      </c>
      <c r="AF16" s="188">
        <v>2027</v>
      </c>
      <c r="AG16" s="190">
        <v>2028</v>
      </c>
      <c r="AH16" s="188">
        <v>2029</v>
      </c>
      <c r="AI16" s="190">
        <v>2030</v>
      </c>
      <c r="AJ16" s="188" t="s">
        <v>23</v>
      </c>
    </row>
    <row r="17" spans="1:36" ht="117.75" x14ac:dyDescent="0.25">
      <c r="A17" s="249"/>
      <c r="B17" s="250"/>
      <c r="C17" s="251"/>
      <c r="D17" s="255"/>
      <c r="E17" s="256"/>
      <c r="F17" s="260"/>
      <c r="G17" s="261"/>
      <c r="H17" s="186" t="s">
        <v>24</v>
      </c>
      <c r="I17" s="262"/>
      <c r="J17" s="27" t="s">
        <v>25</v>
      </c>
      <c r="K17" s="283" t="s">
        <v>26</v>
      </c>
      <c r="L17" s="284"/>
      <c r="M17" s="188" t="s">
        <v>27</v>
      </c>
      <c r="N17" s="285"/>
      <c r="O17" s="286"/>
      <c r="P17" s="287"/>
      <c r="Q17" s="288"/>
      <c r="R17" s="186" t="s">
        <v>24</v>
      </c>
      <c r="S17" s="187"/>
      <c r="T17" s="27" t="s">
        <v>25</v>
      </c>
      <c r="U17" s="27" t="s">
        <v>28</v>
      </c>
      <c r="V17" s="27" t="s">
        <v>29</v>
      </c>
      <c r="W17" s="186" t="s">
        <v>30</v>
      </c>
      <c r="X17" s="238"/>
      <c r="Y17" s="239"/>
      <c r="Z17" s="186" t="s">
        <v>31</v>
      </c>
      <c r="AA17" s="215"/>
      <c r="AB17" s="200"/>
      <c r="AC17" s="197"/>
      <c r="AD17" s="242"/>
      <c r="AE17" s="241"/>
      <c r="AF17" s="214"/>
      <c r="AG17" s="193"/>
      <c r="AH17" s="192"/>
      <c r="AI17" s="191"/>
      <c r="AJ17" s="189"/>
    </row>
    <row r="18" spans="1:36" x14ac:dyDescent="0.25">
      <c r="A18" s="26">
        <v>1</v>
      </c>
      <c r="B18" s="26">
        <v>2</v>
      </c>
      <c r="C18" s="26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  <c r="I18" s="26">
        <v>9</v>
      </c>
      <c r="J18" s="28">
        <v>10</v>
      </c>
      <c r="K18" s="26">
        <v>11</v>
      </c>
      <c r="L18" s="28">
        <v>12</v>
      </c>
      <c r="M18" s="26">
        <v>13</v>
      </c>
      <c r="N18" s="28">
        <v>14</v>
      </c>
      <c r="O18" s="28">
        <v>15</v>
      </c>
      <c r="P18" s="28">
        <v>16</v>
      </c>
      <c r="Q18" s="28">
        <v>17</v>
      </c>
      <c r="R18" s="26">
        <v>18</v>
      </c>
      <c r="S18" s="28">
        <v>19</v>
      </c>
      <c r="T18" s="26">
        <v>20</v>
      </c>
      <c r="U18" s="28">
        <v>21</v>
      </c>
      <c r="V18" s="26">
        <v>22</v>
      </c>
      <c r="W18" s="28">
        <v>23</v>
      </c>
      <c r="X18" s="26">
        <v>24</v>
      </c>
      <c r="Y18" s="28">
        <v>25</v>
      </c>
      <c r="Z18" s="26">
        <v>26</v>
      </c>
      <c r="AA18" s="28">
        <v>27</v>
      </c>
      <c r="AB18" s="29">
        <v>28</v>
      </c>
      <c r="AC18" s="30">
        <v>29</v>
      </c>
      <c r="AD18" s="26">
        <v>30</v>
      </c>
      <c r="AE18" s="133">
        <v>31</v>
      </c>
      <c r="AF18" s="26">
        <v>32</v>
      </c>
      <c r="AG18" s="31">
        <v>33</v>
      </c>
      <c r="AH18" s="32">
        <v>34</v>
      </c>
      <c r="AI18" s="31">
        <v>35</v>
      </c>
      <c r="AJ18" s="33">
        <v>36</v>
      </c>
    </row>
    <row r="19" spans="1:36" ht="26.25" customHeight="1" x14ac:dyDescent="0.25">
      <c r="A19" s="26"/>
      <c r="B19" s="26"/>
      <c r="C19" s="26"/>
      <c r="D19" s="28"/>
      <c r="E19" s="28"/>
      <c r="F19" s="28"/>
      <c r="G19" s="28"/>
      <c r="H19" s="28"/>
      <c r="I19" s="26"/>
      <c r="J19" s="26"/>
      <c r="K19" s="26"/>
      <c r="L19" s="26"/>
      <c r="M19" s="26"/>
      <c r="N19" s="26"/>
      <c r="O19" s="26"/>
      <c r="P19" s="26"/>
      <c r="Q19" s="26"/>
      <c r="R19" s="26">
        <v>0</v>
      </c>
      <c r="S19" s="26">
        <v>9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34" t="s">
        <v>32</v>
      </c>
      <c r="AC19" s="35" t="s">
        <v>33</v>
      </c>
      <c r="AD19" s="36">
        <f>AD24+AD96+AD113</f>
        <v>7736.1</v>
      </c>
      <c r="AE19" s="134">
        <f t="shared" ref="AE19:AJ19" si="0">AE24+AE96+AE113+AE126</f>
        <v>5325.5</v>
      </c>
      <c r="AF19" s="37">
        <f t="shared" si="0"/>
        <v>1217</v>
      </c>
      <c r="AG19" s="37">
        <f t="shared" si="0"/>
        <v>1217</v>
      </c>
      <c r="AH19" s="37">
        <f t="shared" si="0"/>
        <v>1217</v>
      </c>
      <c r="AI19" s="37">
        <f t="shared" si="0"/>
        <v>1217</v>
      </c>
      <c r="AJ19" s="37">
        <f t="shared" si="0"/>
        <v>17929.599999999999</v>
      </c>
    </row>
    <row r="20" spans="1:36" ht="45" x14ac:dyDescent="0.25">
      <c r="A20" s="38"/>
      <c r="B20" s="38"/>
      <c r="C20" s="38"/>
      <c r="D20" s="39"/>
      <c r="E20" s="39"/>
      <c r="F20" s="39"/>
      <c r="G20" s="39"/>
      <c r="H20" s="39"/>
      <c r="I20" s="40"/>
      <c r="J20" s="40"/>
      <c r="K20" s="40"/>
      <c r="L20" s="40"/>
      <c r="M20" s="40"/>
      <c r="N20" s="40"/>
      <c r="O20" s="40"/>
      <c r="P20" s="40"/>
      <c r="Q20" s="40"/>
      <c r="R20" s="26">
        <v>0</v>
      </c>
      <c r="S20" s="26">
        <v>9</v>
      </c>
      <c r="T20" s="26">
        <v>0</v>
      </c>
      <c r="U20" s="26">
        <v>1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41" t="s">
        <v>34</v>
      </c>
      <c r="AC20" s="26"/>
      <c r="AD20" s="42"/>
      <c r="AE20" s="135"/>
      <c r="AF20" s="42"/>
      <c r="AG20" s="31"/>
      <c r="AH20" s="43"/>
      <c r="AI20" s="31"/>
      <c r="AJ20" s="26"/>
    </row>
    <row r="21" spans="1:36" ht="30" x14ac:dyDescent="0.25">
      <c r="A21" s="38"/>
      <c r="B21" s="38"/>
      <c r="C21" s="38"/>
      <c r="D21" s="39"/>
      <c r="E21" s="39"/>
      <c r="F21" s="39"/>
      <c r="G21" s="39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26">
        <v>0</v>
      </c>
      <c r="S21" s="26">
        <v>9</v>
      </c>
      <c r="T21" s="26">
        <v>0</v>
      </c>
      <c r="U21" s="26">
        <v>1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1</v>
      </c>
      <c r="AB21" s="41" t="s">
        <v>35</v>
      </c>
      <c r="AC21" s="26" t="s">
        <v>36</v>
      </c>
      <c r="AD21" s="26">
        <v>5500</v>
      </c>
      <c r="AE21" s="133">
        <v>5800</v>
      </c>
      <c r="AF21" s="26">
        <v>6000</v>
      </c>
      <c r="AG21" s="31">
        <v>6100</v>
      </c>
      <c r="AH21" s="43">
        <v>6200</v>
      </c>
      <c r="AI21" s="31">
        <v>6300</v>
      </c>
      <c r="AJ21" s="26">
        <f>SUM(AD21:AI21)</f>
        <v>35900</v>
      </c>
    </row>
    <row r="22" spans="1:36" ht="30" x14ac:dyDescent="0.25">
      <c r="A22" s="38"/>
      <c r="B22" s="38"/>
      <c r="C22" s="38"/>
      <c r="D22" s="39"/>
      <c r="E22" s="39"/>
      <c r="F22" s="39"/>
      <c r="G22" s="39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26">
        <v>0</v>
      </c>
      <c r="S22" s="26">
        <v>9</v>
      </c>
      <c r="T22" s="26">
        <v>0</v>
      </c>
      <c r="U22" s="26">
        <v>1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2</v>
      </c>
      <c r="AB22" s="41" t="s">
        <v>37</v>
      </c>
      <c r="AC22" s="26" t="s">
        <v>38</v>
      </c>
      <c r="AD22" s="44">
        <v>95</v>
      </c>
      <c r="AE22" s="136">
        <v>95</v>
      </c>
      <c r="AF22" s="44">
        <v>95</v>
      </c>
      <c r="AG22" s="31">
        <v>95</v>
      </c>
      <c r="AH22" s="43">
        <v>95</v>
      </c>
      <c r="AI22" s="31">
        <v>95</v>
      </c>
      <c r="AJ22" s="26"/>
    </row>
    <row r="23" spans="1:36" s="45" customFormat="1" ht="45" x14ac:dyDescent="0.25">
      <c r="A23" s="38"/>
      <c r="B23" s="38"/>
      <c r="C23" s="38"/>
      <c r="D23" s="39"/>
      <c r="E23" s="39"/>
      <c r="F23" s="39"/>
      <c r="G23" s="39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26">
        <v>0</v>
      </c>
      <c r="S23" s="26">
        <v>9</v>
      </c>
      <c r="T23" s="26">
        <v>0</v>
      </c>
      <c r="U23" s="26">
        <v>1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3</v>
      </c>
      <c r="AB23" s="46" t="s">
        <v>39</v>
      </c>
      <c r="AC23" s="47" t="s">
        <v>38</v>
      </c>
      <c r="AD23" s="44">
        <v>60</v>
      </c>
      <c r="AE23" s="136">
        <v>65</v>
      </c>
      <c r="AF23" s="44">
        <v>65</v>
      </c>
      <c r="AG23" s="48">
        <v>70</v>
      </c>
      <c r="AH23" s="49">
        <v>70</v>
      </c>
      <c r="AI23" s="48">
        <v>70</v>
      </c>
      <c r="AJ23" s="26"/>
    </row>
    <row r="24" spans="1:36" ht="28.5" x14ac:dyDescent="0.25">
      <c r="A24" s="38"/>
      <c r="B24" s="38"/>
      <c r="C24" s="38"/>
      <c r="D24" s="39"/>
      <c r="E24" s="39"/>
      <c r="F24" s="39"/>
      <c r="G24" s="39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26">
        <v>0</v>
      </c>
      <c r="S24" s="26">
        <v>9</v>
      </c>
      <c r="T24" s="26">
        <v>1</v>
      </c>
      <c r="U24" s="26">
        <v>1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50" t="s">
        <v>40</v>
      </c>
      <c r="AC24" s="51" t="s">
        <v>33</v>
      </c>
      <c r="AD24" s="52">
        <f>SUM(AD25, AD36, AD48, AD55, AD61, AD67, AD76)</f>
        <v>4031.1</v>
      </c>
      <c r="AE24" s="137">
        <f>SUM(AE25, AE36, AE48, AE55, AE61, AE67,AE76)</f>
        <v>1620.5</v>
      </c>
      <c r="AF24" s="52">
        <f>SUM(AF25, AF36, AF48, AF55, AF61, AF67)</f>
        <v>284</v>
      </c>
      <c r="AG24" s="52">
        <f>SUM(AG25, AG36, AG48, AG55, AG61, AG67)</f>
        <v>284</v>
      </c>
      <c r="AH24" s="52">
        <f>SUM(AH25, AH36, AH48, AH55, AH61, AH67)</f>
        <v>284</v>
      </c>
      <c r="AI24" s="52">
        <f>SUM(AI25, AI36, AI48, AI55, AI61, AI67)</f>
        <v>284</v>
      </c>
      <c r="AJ24" s="167">
        <f>SUM(AD24:AI24)</f>
        <v>6787.6</v>
      </c>
    </row>
    <row r="25" spans="1:36" x14ac:dyDescent="0.25">
      <c r="A25" s="54"/>
      <c r="B25" s="54"/>
      <c r="C25" s="54"/>
      <c r="D25" s="55"/>
      <c r="E25" s="55"/>
      <c r="F25" s="55"/>
      <c r="G25" s="55"/>
      <c r="H25" s="55"/>
      <c r="I25" s="56"/>
      <c r="J25" s="56"/>
      <c r="K25" s="56"/>
      <c r="L25" s="56"/>
      <c r="M25" s="56"/>
      <c r="N25" s="56"/>
      <c r="O25" s="56"/>
      <c r="P25" s="56"/>
      <c r="Q25" s="56"/>
      <c r="R25" s="57">
        <v>0</v>
      </c>
      <c r="S25" s="57">
        <v>9</v>
      </c>
      <c r="T25" s="57">
        <v>1</v>
      </c>
      <c r="U25" s="57">
        <v>1</v>
      </c>
      <c r="V25" s="57">
        <v>1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0" t="s">
        <v>41</v>
      </c>
      <c r="AC25" s="58" t="s">
        <v>33</v>
      </c>
      <c r="AD25" s="59">
        <f>SUM(AD28)</f>
        <v>57</v>
      </c>
      <c r="AE25" s="138">
        <v>57</v>
      </c>
      <c r="AF25" s="59">
        <v>57</v>
      </c>
      <c r="AG25" s="59">
        <v>57</v>
      </c>
      <c r="AH25" s="59">
        <v>57</v>
      </c>
      <c r="AI25" s="59">
        <v>57</v>
      </c>
      <c r="AJ25" s="53">
        <f>SUM(AD25:AI25)</f>
        <v>342</v>
      </c>
    </row>
    <row r="26" spans="1:36" ht="45" x14ac:dyDescent="0.25">
      <c r="A26" s="38"/>
      <c r="B26" s="38"/>
      <c r="C26" s="38"/>
      <c r="D26" s="39"/>
      <c r="E26" s="39"/>
      <c r="F26" s="39"/>
      <c r="G26" s="39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26">
        <v>0</v>
      </c>
      <c r="S26" s="26">
        <v>9</v>
      </c>
      <c r="T26" s="26">
        <v>1</v>
      </c>
      <c r="U26" s="26">
        <v>1</v>
      </c>
      <c r="V26" s="26">
        <v>1</v>
      </c>
      <c r="W26" s="26">
        <v>0</v>
      </c>
      <c r="X26" s="26">
        <v>0</v>
      </c>
      <c r="Y26" s="26">
        <v>0</v>
      </c>
      <c r="Z26" s="26">
        <v>0</v>
      </c>
      <c r="AA26" s="26">
        <v>1</v>
      </c>
      <c r="AB26" s="41" t="s">
        <v>42</v>
      </c>
      <c r="AC26" s="26" t="s">
        <v>43</v>
      </c>
      <c r="AD26" s="26">
        <v>7</v>
      </c>
      <c r="AE26" s="133">
        <v>7</v>
      </c>
      <c r="AF26" s="26">
        <v>7</v>
      </c>
      <c r="AG26" s="31">
        <v>7</v>
      </c>
      <c r="AH26" s="43">
        <v>7</v>
      </c>
      <c r="AI26" s="31">
        <v>7</v>
      </c>
      <c r="AJ26" s="26"/>
    </row>
    <row r="27" spans="1:36" ht="30" x14ac:dyDescent="0.25">
      <c r="A27" s="38"/>
      <c r="B27" s="38"/>
      <c r="C27" s="38"/>
      <c r="D27" s="39"/>
      <c r="E27" s="39"/>
      <c r="F27" s="39"/>
      <c r="G27" s="39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26">
        <v>0</v>
      </c>
      <c r="S27" s="26">
        <v>9</v>
      </c>
      <c r="T27" s="26">
        <v>1</v>
      </c>
      <c r="U27" s="26">
        <v>1</v>
      </c>
      <c r="V27" s="26">
        <v>1</v>
      </c>
      <c r="W27" s="26">
        <v>0</v>
      </c>
      <c r="X27" s="26">
        <v>0</v>
      </c>
      <c r="Y27" s="26">
        <v>0</v>
      </c>
      <c r="Z27" s="26">
        <v>0</v>
      </c>
      <c r="AA27" s="26">
        <v>2</v>
      </c>
      <c r="AB27" s="41" t="s">
        <v>44</v>
      </c>
      <c r="AC27" s="26" t="s">
        <v>38</v>
      </c>
      <c r="AD27" s="26">
        <v>3</v>
      </c>
      <c r="AE27" s="133">
        <v>3</v>
      </c>
      <c r="AF27" s="26">
        <v>3</v>
      </c>
      <c r="AG27" s="31">
        <v>3</v>
      </c>
      <c r="AH27" s="43">
        <v>3</v>
      </c>
      <c r="AI27" s="31">
        <v>3</v>
      </c>
      <c r="AJ27" s="26"/>
    </row>
    <row r="28" spans="1:36" ht="57" x14ac:dyDescent="0.25">
      <c r="A28" s="43">
        <v>8</v>
      </c>
      <c r="B28" s="57">
        <v>0</v>
      </c>
      <c r="C28" s="57">
        <v>4</v>
      </c>
      <c r="D28" s="57">
        <v>0</v>
      </c>
      <c r="E28" s="57">
        <v>7</v>
      </c>
      <c r="F28" s="57">
        <v>0</v>
      </c>
      <c r="G28" s="57">
        <v>7</v>
      </c>
      <c r="H28" s="57">
        <v>0</v>
      </c>
      <c r="I28" s="57">
        <v>9</v>
      </c>
      <c r="J28" s="57">
        <v>1</v>
      </c>
      <c r="K28" s="57">
        <v>0</v>
      </c>
      <c r="L28" s="57">
        <v>1</v>
      </c>
      <c r="M28" s="57">
        <v>2</v>
      </c>
      <c r="N28" s="57">
        <v>0</v>
      </c>
      <c r="O28" s="57">
        <v>0</v>
      </c>
      <c r="P28" s="57">
        <v>1</v>
      </c>
      <c r="Q28" s="57">
        <v>0</v>
      </c>
      <c r="R28" s="57">
        <v>0</v>
      </c>
      <c r="S28" s="57">
        <v>9</v>
      </c>
      <c r="T28" s="57">
        <v>1</v>
      </c>
      <c r="U28" s="57">
        <v>1</v>
      </c>
      <c r="V28" s="57">
        <v>1</v>
      </c>
      <c r="W28" s="57">
        <v>1</v>
      </c>
      <c r="X28" s="57">
        <v>0</v>
      </c>
      <c r="Y28" s="57">
        <v>1</v>
      </c>
      <c r="Z28" s="57">
        <v>0</v>
      </c>
      <c r="AA28" s="57">
        <v>0</v>
      </c>
      <c r="AB28" s="50" t="s">
        <v>45</v>
      </c>
      <c r="AC28" s="57" t="s">
        <v>33</v>
      </c>
      <c r="AD28" s="59">
        <v>57</v>
      </c>
      <c r="AE28" s="138">
        <v>57</v>
      </c>
      <c r="AF28" s="59">
        <v>57</v>
      </c>
      <c r="AG28" s="59">
        <v>57</v>
      </c>
      <c r="AH28" s="59">
        <v>57</v>
      </c>
      <c r="AI28" s="59">
        <v>57</v>
      </c>
      <c r="AJ28" s="53">
        <f>SUM(AD28:AI28)</f>
        <v>342</v>
      </c>
    </row>
    <row r="29" spans="1:36" ht="45" x14ac:dyDescent="0.25">
      <c r="A29" s="38"/>
      <c r="B29" s="38"/>
      <c r="C29" s="38"/>
      <c r="D29" s="39"/>
      <c r="E29" s="39"/>
      <c r="F29" s="39"/>
      <c r="G29" s="39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26">
        <v>0</v>
      </c>
      <c r="S29" s="26">
        <v>9</v>
      </c>
      <c r="T29" s="26">
        <v>1</v>
      </c>
      <c r="U29" s="26">
        <v>1</v>
      </c>
      <c r="V29" s="26">
        <v>1</v>
      </c>
      <c r="W29" s="26">
        <v>1</v>
      </c>
      <c r="X29" s="26">
        <v>0</v>
      </c>
      <c r="Y29" s="26">
        <v>1</v>
      </c>
      <c r="Z29" s="26">
        <v>0</v>
      </c>
      <c r="AA29" s="26">
        <v>1</v>
      </c>
      <c r="AB29" s="41" t="s">
        <v>121</v>
      </c>
      <c r="AC29" s="26" t="s">
        <v>43</v>
      </c>
      <c r="AD29" s="26">
        <v>10</v>
      </c>
      <c r="AE29" s="133">
        <v>10</v>
      </c>
      <c r="AF29" s="26">
        <v>10</v>
      </c>
      <c r="AG29" s="31">
        <v>10</v>
      </c>
      <c r="AH29" s="43">
        <v>10</v>
      </c>
      <c r="AI29" s="31">
        <v>10</v>
      </c>
      <c r="AJ29" s="26">
        <f>SUM(AD29:AI29)</f>
        <v>60</v>
      </c>
    </row>
    <row r="30" spans="1:36" ht="30" x14ac:dyDescent="0.25">
      <c r="A30" s="38"/>
      <c r="B30" s="38"/>
      <c r="C30" s="38"/>
      <c r="D30" s="39"/>
      <c r="E30" s="39"/>
      <c r="F30" s="39"/>
      <c r="G30" s="39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26">
        <v>0</v>
      </c>
      <c r="S30" s="26">
        <v>9</v>
      </c>
      <c r="T30" s="26">
        <v>1</v>
      </c>
      <c r="U30" s="26">
        <v>1</v>
      </c>
      <c r="V30" s="26">
        <v>1</v>
      </c>
      <c r="W30" s="26">
        <v>1</v>
      </c>
      <c r="X30" s="26">
        <v>0</v>
      </c>
      <c r="Y30" s="26">
        <v>1</v>
      </c>
      <c r="Z30" s="26">
        <v>0</v>
      </c>
      <c r="AA30" s="26">
        <v>2</v>
      </c>
      <c r="AB30" s="41" t="s">
        <v>122</v>
      </c>
      <c r="AC30" s="26" t="s">
        <v>36</v>
      </c>
      <c r="AD30" s="26">
        <v>15</v>
      </c>
      <c r="AE30" s="133">
        <v>15</v>
      </c>
      <c r="AF30" s="26">
        <v>15</v>
      </c>
      <c r="AG30" s="31">
        <v>15</v>
      </c>
      <c r="AH30" s="43">
        <v>15</v>
      </c>
      <c r="AI30" s="31">
        <v>15</v>
      </c>
      <c r="AJ30" s="26"/>
    </row>
    <row r="31" spans="1:36" ht="45" x14ac:dyDescent="0.25">
      <c r="A31" s="38"/>
      <c r="B31" s="38"/>
      <c r="C31" s="38"/>
      <c r="D31" s="39"/>
      <c r="E31" s="39"/>
      <c r="F31" s="39"/>
      <c r="G31" s="39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26">
        <v>0</v>
      </c>
      <c r="S31" s="26">
        <v>9</v>
      </c>
      <c r="T31" s="26">
        <v>1</v>
      </c>
      <c r="U31" s="26">
        <v>1</v>
      </c>
      <c r="V31" s="26">
        <v>1</v>
      </c>
      <c r="W31" s="26">
        <v>1</v>
      </c>
      <c r="X31" s="26">
        <v>0</v>
      </c>
      <c r="Y31" s="26">
        <v>1</v>
      </c>
      <c r="Z31" s="26">
        <v>0</v>
      </c>
      <c r="AA31" s="26">
        <v>3</v>
      </c>
      <c r="AB31" s="41" t="s">
        <v>123</v>
      </c>
      <c r="AC31" s="26" t="s">
        <v>43</v>
      </c>
      <c r="AD31" s="26">
        <v>28</v>
      </c>
      <c r="AE31" s="133">
        <v>28</v>
      </c>
      <c r="AF31" s="26">
        <v>28</v>
      </c>
      <c r="AG31" s="31">
        <v>28</v>
      </c>
      <c r="AH31" s="43">
        <v>28</v>
      </c>
      <c r="AI31" s="31">
        <v>28</v>
      </c>
      <c r="AJ31" s="26">
        <f>SUM(AD31:AI31)</f>
        <v>168</v>
      </c>
    </row>
    <row r="32" spans="1:36" ht="60" x14ac:dyDescent="0.25">
      <c r="A32" s="38"/>
      <c r="B32" s="38"/>
      <c r="C32" s="38"/>
      <c r="D32" s="39"/>
      <c r="E32" s="39"/>
      <c r="F32" s="39"/>
      <c r="G32" s="39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26">
        <v>0</v>
      </c>
      <c r="S32" s="26">
        <v>9</v>
      </c>
      <c r="T32" s="26">
        <v>1</v>
      </c>
      <c r="U32" s="26">
        <v>1</v>
      </c>
      <c r="V32" s="26">
        <v>1</v>
      </c>
      <c r="W32" s="26">
        <v>1</v>
      </c>
      <c r="X32" s="26">
        <v>0</v>
      </c>
      <c r="Y32" s="26">
        <v>1</v>
      </c>
      <c r="Z32" s="26">
        <v>0</v>
      </c>
      <c r="AA32" s="26">
        <v>4</v>
      </c>
      <c r="AB32" s="41" t="s">
        <v>124</v>
      </c>
      <c r="AC32" s="26" t="s">
        <v>36</v>
      </c>
      <c r="AD32" s="26">
        <v>1400</v>
      </c>
      <c r="AE32" s="133">
        <v>1400</v>
      </c>
      <c r="AF32" s="26">
        <v>1500</v>
      </c>
      <c r="AG32" s="31">
        <v>1500</v>
      </c>
      <c r="AH32" s="43">
        <v>1700</v>
      </c>
      <c r="AI32" s="31">
        <v>1700</v>
      </c>
      <c r="AJ32" s="26">
        <f>SUM(AD32:AI32)</f>
        <v>9200</v>
      </c>
    </row>
    <row r="33" spans="1:36" ht="30" x14ac:dyDescent="0.25">
      <c r="A33" s="38"/>
      <c r="B33" s="38"/>
      <c r="C33" s="38"/>
      <c r="D33" s="39"/>
      <c r="E33" s="39"/>
      <c r="F33" s="39"/>
      <c r="G33" s="39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26">
        <v>0</v>
      </c>
      <c r="S33" s="26">
        <v>9</v>
      </c>
      <c r="T33" s="26">
        <v>1</v>
      </c>
      <c r="U33" s="26">
        <v>1</v>
      </c>
      <c r="V33" s="26">
        <v>1</v>
      </c>
      <c r="W33" s="26">
        <v>1</v>
      </c>
      <c r="X33" s="26">
        <v>0</v>
      </c>
      <c r="Y33" s="26">
        <v>2</v>
      </c>
      <c r="Z33" s="26">
        <v>0</v>
      </c>
      <c r="AA33" s="26">
        <v>0</v>
      </c>
      <c r="AB33" s="34" t="s">
        <v>46</v>
      </c>
      <c r="AC33" s="26" t="s">
        <v>47</v>
      </c>
      <c r="AD33" s="26">
        <v>1</v>
      </c>
      <c r="AE33" s="133">
        <v>1</v>
      </c>
      <c r="AF33" s="26">
        <v>1</v>
      </c>
      <c r="AG33" s="31">
        <v>1</v>
      </c>
      <c r="AH33" s="43">
        <v>1</v>
      </c>
      <c r="AI33" s="31">
        <v>1</v>
      </c>
      <c r="AJ33" s="26"/>
    </row>
    <row r="34" spans="1:36" ht="30" x14ac:dyDescent="0.25">
      <c r="A34" s="38"/>
      <c r="B34" s="38"/>
      <c r="C34" s="38"/>
      <c r="D34" s="39"/>
      <c r="E34" s="39"/>
      <c r="F34" s="39"/>
      <c r="G34" s="39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26">
        <v>0</v>
      </c>
      <c r="S34" s="26">
        <v>9</v>
      </c>
      <c r="T34" s="26">
        <v>1</v>
      </c>
      <c r="U34" s="26">
        <v>1</v>
      </c>
      <c r="V34" s="26">
        <v>1</v>
      </c>
      <c r="W34" s="26">
        <v>1</v>
      </c>
      <c r="X34" s="26">
        <v>0</v>
      </c>
      <c r="Y34" s="26">
        <v>2</v>
      </c>
      <c r="Z34" s="26">
        <v>0</v>
      </c>
      <c r="AA34" s="26">
        <v>1</v>
      </c>
      <c r="AB34" s="41" t="s">
        <v>125</v>
      </c>
      <c r="AC34" s="26" t="s">
        <v>43</v>
      </c>
      <c r="AD34" s="26">
        <v>7</v>
      </c>
      <c r="AE34" s="133">
        <v>7</v>
      </c>
      <c r="AF34" s="26">
        <v>7</v>
      </c>
      <c r="AG34" s="31">
        <v>7</v>
      </c>
      <c r="AH34" s="43">
        <v>7</v>
      </c>
      <c r="AI34" s="31">
        <v>7</v>
      </c>
      <c r="AJ34" s="26"/>
    </row>
    <row r="35" spans="1:36" ht="30" x14ac:dyDescent="0.25">
      <c r="A35" s="38"/>
      <c r="B35" s="38"/>
      <c r="C35" s="38"/>
      <c r="D35" s="39"/>
      <c r="E35" s="39"/>
      <c r="F35" s="39"/>
      <c r="G35" s="39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26">
        <v>0</v>
      </c>
      <c r="S35" s="26">
        <v>9</v>
      </c>
      <c r="T35" s="26">
        <v>1</v>
      </c>
      <c r="U35" s="26">
        <v>1</v>
      </c>
      <c r="V35" s="26">
        <v>1</v>
      </c>
      <c r="W35" s="26">
        <v>1</v>
      </c>
      <c r="X35" s="26">
        <v>0</v>
      </c>
      <c r="Y35" s="26">
        <v>2</v>
      </c>
      <c r="Z35" s="26">
        <v>0</v>
      </c>
      <c r="AA35" s="26">
        <v>2</v>
      </c>
      <c r="AB35" s="41" t="s">
        <v>126</v>
      </c>
      <c r="AC35" s="26" t="s">
        <v>36</v>
      </c>
      <c r="AD35" s="26">
        <v>70</v>
      </c>
      <c r="AE35" s="133">
        <v>70</v>
      </c>
      <c r="AF35" s="26">
        <v>70</v>
      </c>
      <c r="AG35" s="31">
        <v>70</v>
      </c>
      <c r="AH35" s="43">
        <v>70</v>
      </c>
      <c r="AI35" s="31">
        <v>70</v>
      </c>
      <c r="AJ35" s="26">
        <f t="shared" ref="AJ35:AJ45" si="1">SUM(AD35:AI35)</f>
        <v>420</v>
      </c>
    </row>
    <row r="36" spans="1:36" ht="30" x14ac:dyDescent="0.25">
      <c r="A36" s="54"/>
      <c r="B36" s="54"/>
      <c r="C36" s="54"/>
      <c r="D36" s="55"/>
      <c r="E36" s="55"/>
      <c r="F36" s="55"/>
      <c r="G36" s="55"/>
      <c r="H36" s="55"/>
      <c r="I36" s="56"/>
      <c r="J36" s="56"/>
      <c r="K36" s="56"/>
      <c r="L36" s="56"/>
      <c r="M36" s="56"/>
      <c r="N36" s="56"/>
      <c r="O36" s="56"/>
      <c r="P36" s="56"/>
      <c r="Q36" s="56"/>
      <c r="R36" s="57">
        <v>0</v>
      </c>
      <c r="S36" s="57">
        <v>9</v>
      </c>
      <c r="T36" s="57">
        <v>1</v>
      </c>
      <c r="U36" s="57">
        <v>1</v>
      </c>
      <c r="V36" s="57">
        <v>2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0" t="s">
        <v>48</v>
      </c>
      <c r="AC36" s="57" t="s">
        <v>33</v>
      </c>
      <c r="AD36" s="59">
        <f>SUM(AD39, AD44)</f>
        <v>114.7</v>
      </c>
      <c r="AE36" s="138">
        <v>55</v>
      </c>
      <c r="AF36" s="59">
        <v>55</v>
      </c>
      <c r="AG36" s="59">
        <v>55</v>
      </c>
      <c r="AH36" s="59">
        <v>55</v>
      </c>
      <c r="AI36" s="59">
        <v>55</v>
      </c>
      <c r="AJ36" s="26">
        <f t="shared" si="1"/>
        <v>389.7</v>
      </c>
    </row>
    <row r="37" spans="1:36" ht="45" x14ac:dyDescent="0.25">
      <c r="A37" s="38"/>
      <c r="B37" s="38"/>
      <c r="C37" s="38"/>
      <c r="D37" s="39"/>
      <c r="E37" s="39"/>
      <c r="F37" s="39"/>
      <c r="G37" s="39"/>
      <c r="H37" s="39"/>
      <c r="I37" s="40"/>
      <c r="J37" s="40"/>
      <c r="K37" s="40"/>
      <c r="L37" s="40"/>
      <c r="M37" s="40"/>
      <c r="N37" s="40"/>
      <c r="O37" s="40"/>
      <c r="P37" s="40"/>
      <c r="Q37" s="40"/>
      <c r="R37" s="26">
        <v>0</v>
      </c>
      <c r="S37" s="26">
        <v>9</v>
      </c>
      <c r="T37" s="26">
        <v>1</v>
      </c>
      <c r="U37" s="26">
        <v>1</v>
      </c>
      <c r="V37" s="26">
        <v>2</v>
      </c>
      <c r="W37" s="26">
        <v>0</v>
      </c>
      <c r="X37" s="26">
        <v>0</v>
      </c>
      <c r="Y37" s="26">
        <v>0</v>
      </c>
      <c r="Z37" s="26">
        <v>0</v>
      </c>
      <c r="AA37" s="26">
        <v>1</v>
      </c>
      <c r="AB37" s="41" t="s">
        <v>49</v>
      </c>
      <c r="AC37" s="26" t="s">
        <v>43</v>
      </c>
      <c r="AD37" s="60">
        <v>12</v>
      </c>
      <c r="AE37" s="139">
        <v>12</v>
      </c>
      <c r="AF37" s="49">
        <v>12</v>
      </c>
      <c r="AG37" s="31">
        <v>12</v>
      </c>
      <c r="AH37" s="43">
        <v>12</v>
      </c>
      <c r="AI37" s="31">
        <v>12</v>
      </c>
      <c r="AJ37" s="26">
        <f t="shared" si="1"/>
        <v>72</v>
      </c>
    </row>
    <row r="38" spans="1:36" ht="45" x14ac:dyDescent="0.25">
      <c r="A38" s="38"/>
      <c r="B38" s="38"/>
      <c r="C38" s="38"/>
      <c r="D38" s="39"/>
      <c r="E38" s="39"/>
      <c r="F38" s="39"/>
      <c r="G38" s="39"/>
      <c r="H38" s="39"/>
      <c r="I38" s="40"/>
      <c r="J38" s="40"/>
      <c r="K38" s="40"/>
      <c r="L38" s="40"/>
      <c r="M38" s="40"/>
      <c r="N38" s="40"/>
      <c r="O38" s="40"/>
      <c r="P38" s="40"/>
      <c r="Q38" s="40"/>
      <c r="R38" s="26">
        <v>0</v>
      </c>
      <c r="S38" s="26">
        <v>9</v>
      </c>
      <c r="T38" s="26">
        <v>1</v>
      </c>
      <c r="U38" s="26">
        <v>1</v>
      </c>
      <c r="V38" s="26">
        <v>2</v>
      </c>
      <c r="W38" s="26">
        <v>0</v>
      </c>
      <c r="X38" s="26">
        <v>0</v>
      </c>
      <c r="Y38" s="26">
        <v>0</v>
      </c>
      <c r="Z38" s="26">
        <v>0</v>
      </c>
      <c r="AA38" s="26">
        <v>2</v>
      </c>
      <c r="AB38" s="41" t="s">
        <v>50</v>
      </c>
      <c r="AC38" s="26" t="s">
        <v>36</v>
      </c>
      <c r="AD38" s="49">
        <v>1200</v>
      </c>
      <c r="AE38" s="139">
        <v>1200</v>
      </c>
      <c r="AF38" s="49">
        <v>1200</v>
      </c>
      <c r="AG38" s="31">
        <v>1200</v>
      </c>
      <c r="AH38" s="43">
        <v>1200</v>
      </c>
      <c r="AI38" s="31">
        <v>1200</v>
      </c>
      <c r="AJ38" s="26">
        <f t="shared" si="1"/>
        <v>7200</v>
      </c>
    </row>
    <row r="39" spans="1:36" ht="45" x14ac:dyDescent="0.25">
      <c r="A39" s="43">
        <v>8</v>
      </c>
      <c r="B39" s="57">
        <v>0</v>
      </c>
      <c r="C39" s="57">
        <v>4</v>
      </c>
      <c r="D39" s="57">
        <v>0</v>
      </c>
      <c r="E39" s="57">
        <v>7</v>
      </c>
      <c r="F39" s="57">
        <v>0</v>
      </c>
      <c r="G39" s="57">
        <v>7</v>
      </c>
      <c r="H39" s="57">
        <v>0</v>
      </c>
      <c r="I39" s="57">
        <v>9</v>
      </c>
      <c r="J39" s="57">
        <v>1</v>
      </c>
      <c r="K39" s="57">
        <v>0</v>
      </c>
      <c r="L39" s="57">
        <v>2</v>
      </c>
      <c r="M39" s="57">
        <v>2</v>
      </c>
      <c r="N39" s="57">
        <v>0</v>
      </c>
      <c r="O39" s="57">
        <v>0</v>
      </c>
      <c r="P39" s="57">
        <v>2</v>
      </c>
      <c r="Q39" s="57">
        <v>0</v>
      </c>
      <c r="R39" s="57">
        <v>0</v>
      </c>
      <c r="S39" s="57">
        <v>9</v>
      </c>
      <c r="T39" s="57">
        <v>1</v>
      </c>
      <c r="U39" s="57">
        <v>1</v>
      </c>
      <c r="V39" s="57">
        <v>2</v>
      </c>
      <c r="W39" s="57">
        <v>2</v>
      </c>
      <c r="X39" s="57">
        <v>0</v>
      </c>
      <c r="Y39" s="57">
        <v>1</v>
      </c>
      <c r="Z39" s="57">
        <v>0</v>
      </c>
      <c r="AA39" s="57">
        <v>0</v>
      </c>
      <c r="AB39" s="50" t="s">
        <v>51</v>
      </c>
      <c r="AC39" s="57" t="s">
        <v>33</v>
      </c>
      <c r="AD39" s="59">
        <v>110.7</v>
      </c>
      <c r="AE39" s="138">
        <v>51</v>
      </c>
      <c r="AF39" s="59">
        <v>51</v>
      </c>
      <c r="AG39" s="59">
        <v>51</v>
      </c>
      <c r="AH39" s="59">
        <v>51</v>
      </c>
      <c r="AI39" s="59">
        <v>51</v>
      </c>
      <c r="AJ39" s="53">
        <f t="shared" si="1"/>
        <v>365.7</v>
      </c>
    </row>
    <row r="40" spans="1:36" ht="30" x14ac:dyDescent="0.25">
      <c r="A40" s="38"/>
      <c r="B40" s="38"/>
      <c r="C40" s="38"/>
      <c r="D40" s="39"/>
      <c r="E40" s="39"/>
      <c r="F40" s="39"/>
      <c r="G40" s="39"/>
      <c r="H40" s="39"/>
      <c r="I40" s="40"/>
      <c r="J40" s="40"/>
      <c r="K40" s="40"/>
      <c r="L40" s="40"/>
      <c r="M40" s="40"/>
      <c r="N40" s="40"/>
      <c r="O40" s="40"/>
      <c r="P40" s="40"/>
      <c r="Q40" s="40"/>
      <c r="R40" s="26">
        <v>0</v>
      </c>
      <c r="S40" s="26">
        <v>9</v>
      </c>
      <c r="T40" s="26">
        <v>1</v>
      </c>
      <c r="U40" s="26">
        <v>1</v>
      </c>
      <c r="V40" s="26">
        <v>2</v>
      </c>
      <c r="W40" s="26">
        <v>2</v>
      </c>
      <c r="X40" s="26">
        <v>0</v>
      </c>
      <c r="Y40" s="26">
        <v>1</v>
      </c>
      <c r="Z40" s="26">
        <v>0</v>
      </c>
      <c r="AA40" s="26">
        <v>1</v>
      </c>
      <c r="AB40" s="41" t="s">
        <v>127</v>
      </c>
      <c r="AC40" s="26" t="s">
        <v>43</v>
      </c>
      <c r="AD40" s="49">
        <v>30</v>
      </c>
      <c r="AE40" s="139">
        <v>30</v>
      </c>
      <c r="AF40" s="49">
        <v>30</v>
      </c>
      <c r="AG40" s="31">
        <v>30</v>
      </c>
      <c r="AH40" s="43">
        <v>30</v>
      </c>
      <c r="AI40" s="31">
        <v>30</v>
      </c>
      <c r="AJ40" s="26">
        <f t="shared" si="1"/>
        <v>180</v>
      </c>
    </row>
    <row r="41" spans="1:36" s="132" customFormat="1" ht="45" x14ac:dyDescent="0.25">
      <c r="A41" s="181"/>
      <c r="B41" s="181"/>
      <c r="C41" s="181"/>
      <c r="D41" s="182"/>
      <c r="E41" s="182"/>
      <c r="F41" s="182"/>
      <c r="G41" s="182"/>
      <c r="H41" s="182"/>
      <c r="I41" s="183"/>
      <c r="J41" s="183"/>
      <c r="K41" s="183"/>
      <c r="L41" s="183"/>
      <c r="M41" s="183"/>
      <c r="N41" s="183"/>
      <c r="O41" s="183"/>
      <c r="P41" s="183"/>
      <c r="Q41" s="183"/>
      <c r="R41" s="133">
        <v>0</v>
      </c>
      <c r="S41" s="133">
        <v>9</v>
      </c>
      <c r="T41" s="133">
        <v>1</v>
      </c>
      <c r="U41" s="133">
        <v>1</v>
      </c>
      <c r="V41" s="133">
        <v>2</v>
      </c>
      <c r="W41" s="133">
        <v>2</v>
      </c>
      <c r="X41" s="133">
        <v>0</v>
      </c>
      <c r="Y41" s="133">
        <v>1</v>
      </c>
      <c r="Z41" s="133">
        <v>0</v>
      </c>
      <c r="AA41" s="133">
        <v>2</v>
      </c>
      <c r="AB41" s="127" t="s">
        <v>128</v>
      </c>
      <c r="AC41" s="133" t="s">
        <v>36</v>
      </c>
      <c r="AD41" s="139">
        <v>3000</v>
      </c>
      <c r="AE41" s="139">
        <v>3000</v>
      </c>
      <c r="AF41" s="139">
        <v>3000</v>
      </c>
      <c r="AG41" s="139">
        <v>3150</v>
      </c>
      <c r="AH41" s="133">
        <v>3150</v>
      </c>
      <c r="AI41" s="140">
        <v>3150</v>
      </c>
      <c r="AJ41" s="133">
        <f t="shared" si="1"/>
        <v>18450</v>
      </c>
    </row>
    <row r="42" spans="1:36" ht="30" x14ac:dyDescent="0.25">
      <c r="A42" s="38"/>
      <c r="B42" s="38"/>
      <c r="C42" s="38"/>
      <c r="D42" s="39"/>
      <c r="E42" s="39"/>
      <c r="F42" s="39"/>
      <c r="G42" s="39"/>
      <c r="H42" s="39"/>
      <c r="I42" s="40"/>
      <c r="J42" s="40"/>
      <c r="K42" s="40"/>
      <c r="L42" s="40"/>
      <c r="M42" s="40"/>
      <c r="N42" s="40"/>
      <c r="O42" s="40"/>
      <c r="P42" s="40"/>
      <c r="Q42" s="40"/>
      <c r="R42" s="26">
        <v>0</v>
      </c>
      <c r="S42" s="26">
        <v>9</v>
      </c>
      <c r="T42" s="26">
        <v>1</v>
      </c>
      <c r="U42" s="26">
        <v>1</v>
      </c>
      <c r="V42" s="26">
        <v>2</v>
      </c>
      <c r="W42" s="26">
        <v>2</v>
      </c>
      <c r="X42" s="26">
        <v>0</v>
      </c>
      <c r="Y42" s="26">
        <v>1</v>
      </c>
      <c r="Z42" s="26">
        <v>0</v>
      </c>
      <c r="AA42" s="26">
        <v>3</v>
      </c>
      <c r="AB42" s="41" t="s">
        <v>129</v>
      </c>
      <c r="AC42" s="26" t="s">
        <v>43</v>
      </c>
      <c r="AD42" s="49">
        <v>20</v>
      </c>
      <c r="AE42" s="139">
        <v>20</v>
      </c>
      <c r="AF42" s="49">
        <v>20</v>
      </c>
      <c r="AG42" s="31">
        <v>20</v>
      </c>
      <c r="AH42" s="43">
        <v>20</v>
      </c>
      <c r="AI42" s="31">
        <v>20</v>
      </c>
      <c r="AJ42" s="26">
        <f t="shared" si="1"/>
        <v>120</v>
      </c>
    </row>
    <row r="43" spans="1:36" ht="45" x14ac:dyDescent="0.25">
      <c r="A43" s="38"/>
      <c r="B43" s="38"/>
      <c r="C43" s="38"/>
      <c r="D43" s="39"/>
      <c r="E43" s="39"/>
      <c r="F43" s="39"/>
      <c r="G43" s="39"/>
      <c r="H43" s="39"/>
      <c r="I43" s="40"/>
      <c r="J43" s="40"/>
      <c r="K43" s="40"/>
      <c r="L43" s="40"/>
      <c r="M43" s="40"/>
      <c r="N43" s="40"/>
      <c r="O43" s="40"/>
      <c r="P43" s="40"/>
      <c r="Q43" s="40"/>
      <c r="R43" s="26">
        <v>0</v>
      </c>
      <c r="S43" s="26">
        <v>9</v>
      </c>
      <c r="T43" s="26">
        <v>1</v>
      </c>
      <c r="U43" s="26">
        <v>1</v>
      </c>
      <c r="V43" s="26">
        <v>2</v>
      </c>
      <c r="W43" s="26">
        <v>2</v>
      </c>
      <c r="X43" s="26">
        <v>0</v>
      </c>
      <c r="Y43" s="26">
        <v>1</v>
      </c>
      <c r="Z43" s="26">
        <v>0</v>
      </c>
      <c r="AA43" s="26">
        <v>4</v>
      </c>
      <c r="AB43" s="41" t="s">
        <v>130</v>
      </c>
      <c r="AC43" s="26" t="s">
        <v>36</v>
      </c>
      <c r="AD43" s="43">
        <v>2200</v>
      </c>
      <c r="AE43" s="139">
        <v>2300</v>
      </c>
      <c r="AF43" s="43">
        <v>2400</v>
      </c>
      <c r="AG43" s="43">
        <v>2400</v>
      </c>
      <c r="AH43" s="57">
        <v>2500</v>
      </c>
      <c r="AI43" s="31">
        <v>2500</v>
      </c>
      <c r="AJ43" s="26">
        <f t="shared" si="1"/>
        <v>14300</v>
      </c>
    </row>
    <row r="44" spans="1:36" ht="42.75" x14ac:dyDescent="0.25">
      <c r="A44" s="43">
        <v>8</v>
      </c>
      <c r="B44" s="57">
        <v>0</v>
      </c>
      <c r="C44" s="57">
        <v>4</v>
      </c>
      <c r="D44" s="57">
        <v>0</v>
      </c>
      <c r="E44" s="57">
        <v>7</v>
      </c>
      <c r="F44" s="57">
        <v>0</v>
      </c>
      <c r="G44" s="57">
        <v>7</v>
      </c>
      <c r="H44" s="57">
        <v>0</v>
      </c>
      <c r="I44" s="57">
        <v>9</v>
      </c>
      <c r="J44" s="57">
        <v>1</v>
      </c>
      <c r="K44" s="57">
        <v>0</v>
      </c>
      <c r="L44" s="57">
        <v>2</v>
      </c>
      <c r="M44" s="57">
        <v>2</v>
      </c>
      <c r="N44" s="57">
        <v>0</v>
      </c>
      <c r="O44" s="57">
        <v>0</v>
      </c>
      <c r="P44" s="57">
        <v>3</v>
      </c>
      <c r="Q44" s="57">
        <v>0</v>
      </c>
      <c r="R44" s="57">
        <v>0</v>
      </c>
      <c r="S44" s="57">
        <v>9</v>
      </c>
      <c r="T44" s="57">
        <v>1</v>
      </c>
      <c r="U44" s="57">
        <v>1</v>
      </c>
      <c r="V44" s="57">
        <v>2</v>
      </c>
      <c r="W44" s="57">
        <v>2</v>
      </c>
      <c r="X44" s="57">
        <v>0</v>
      </c>
      <c r="Y44" s="57">
        <v>2</v>
      </c>
      <c r="Z44" s="57">
        <v>0</v>
      </c>
      <c r="AA44" s="57">
        <v>0</v>
      </c>
      <c r="AB44" s="50" t="s">
        <v>52</v>
      </c>
      <c r="AC44" s="57" t="s">
        <v>33</v>
      </c>
      <c r="AD44" s="59">
        <v>4</v>
      </c>
      <c r="AE44" s="138">
        <v>4</v>
      </c>
      <c r="AF44" s="59">
        <v>4</v>
      </c>
      <c r="AG44" s="59">
        <v>4</v>
      </c>
      <c r="AH44" s="61">
        <v>4</v>
      </c>
      <c r="AI44" s="62">
        <v>4</v>
      </c>
      <c r="AJ44" s="53">
        <f t="shared" si="1"/>
        <v>24</v>
      </c>
    </row>
    <row r="45" spans="1:36" ht="45" x14ac:dyDescent="0.25">
      <c r="A45" s="38"/>
      <c r="B45" s="38"/>
      <c r="C45" s="38"/>
      <c r="D45" s="39"/>
      <c r="E45" s="39"/>
      <c r="F45" s="39"/>
      <c r="G45" s="39"/>
      <c r="H45" s="39"/>
      <c r="I45" s="40"/>
      <c r="J45" s="40"/>
      <c r="K45" s="40"/>
      <c r="L45" s="40"/>
      <c r="M45" s="40"/>
      <c r="N45" s="40"/>
      <c r="O45" s="40"/>
      <c r="P45" s="40"/>
      <c r="Q45" s="40"/>
      <c r="R45" s="26">
        <v>0</v>
      </c>
      <c r="S45" s="26">
        <v>9</v>
      </c>
      <c r="T45" s="26">
        <v>1</v>
      </c>
      <c r="U45" s="26">
        <v>1</v>
      </c>
      <c r="V45" s="26">
        <v>2</v>
      </c>
      <c r="W45" s="26">
        <v>2</v>
      </c>
      <c r="X45" s="26">
        <v>0</v>
      </c>
      <c r="Y45" s="26">
        <v>2</v>
      </c>
      <c r="Z45" s="26">
        <v>0</v>
      </c>
      <c r="AA45" s="26">
        <v>1</v>
      </c>
      <c r="AB45" s="41" t="s">
        <v>131</v>
      </c>
      <c r="AC45" s="26" t="s">
        <v>36</v>
      </c>
      <c r="AD45" s="49">
        <v>1</v>
      </c>
      <c r="AE45" s="139">
        <v>1</v>
      </c>
      <c r="AF45" s="49">
        <v>1</v>
      </c>
      <c r="AG45" s="31">
        <v>1</v>
      </c>
      <c r="AH45" s="43">
        <v>1</v>
      </c>
      <c r="AI45" s="31">
        <v>1</v>
      </c>
      <c r="AJ45" s="26">
        <f t="shared" si="1"/>
        <v>6</v>
      </c>
    </row>
    <row r="46" spans="1:36" ht="60" x14ac:dyDescent="0.25">
      <c r="A46" s="38"/>
      <c r="B46" s="38"/>
      <c r="C46" s="38"/>
      <c r="D46" s="39"/>
      <c r="E46" s="39"/>
      <c r="F46" s="39"/>
      <c r="G46" s="39"/>
      <c r="H46" s="39"/>
      <c r="I46" s="40"/>
      <c r="J46" s="40"/>
      <c r="K46" s="40"/>
      <c r="L46" s="40"/>
      <c r="M46" s="40"/>
      <c r="N46" s="40"/>
      <c r="O46" s="40"/>
      <c r="P46" s="40"/>
      <c r="Q46" s="40"/>
      <c r="R46" s="26">
        <v>0</v>
      </c>
      <c r="S46" s="26">
        <v>9</v>
      </c>
      <c r="T46" s="26">
        <v>1</v>
      </c>
      <c r="U46" s="26">
        <v>1</v>
      </c>
      <c r="V46" s="26">
        <v>2</v>
      </c>
      <c r="W46" s="26">
        <v>2</v>
      </c>
      <c r="X46" s="26">
        <v>0</v>
      </c>
      <c r="Y46" s="26">
        <v>3</v>
      </c>
      <c r="Z46" s="26">
        <v>0</v>
      </c>
      <c r="AA46" s="26">
        <v>0</v>
      </c>
      <c r="AB46" s="34" t="s">
        <v>53</v>
      </c>
      <c r="AC46" s="26" t="s">
        <v>47</v>
      </c>
      <c r="AD46" s="49">
        <v>1</v>
      </c>
      <c r="AE46" s="139">
        <v>1</v>
      </c>
      <c r="AF46" s="49">
        <v>1</v>
      </c>
      <c r="AG46" s="31">
        <v>1</v>
      </c>
      <c r="AH46" s="43">
        <v>1</v>
      </c>
      <c r="AI46" s="31">
        <v>1</v>
      </c>
      <c r="AJ46" s="26"/>
    </row>
    <row r="47" spans="1:36" ht="30" x14ac:dyDescent="0.25">
      <c r="A47" s="38"/>
      <c r="B47" s="38"/>
      <c r="C47" s="38"/>
      <c r="D47" s="39"/>
      <c r="E47" s="39"/>
      <c r="F47" s="39"/>
      <c r="G47" s="39"/>
      <c r="H47" s="39"/>
      <c r="I47" s="40"/>
      <c r="J47" s="40"/>
      <c r="K47" s="40"/>
      <c r="L47" s="40"/>
      <c r="M47" s="40"/>
      <c r="N47" s="40"/>
      <c r="O47" s="40"/>
      <c r="P47" s="40"/>
      <c r="Q47" s="40"/>
      <c r="R47" s="26">
        <v>0</v>
      </c>
      <c r="S47" s="26">
        <v>9</v>
      </c>
      <c r="T47" s="26">
        <v>1</v>
      </c>
      <c r="U47" s="26">
        <v>1</v>
      </c>
      <c r="V47" s="26">
        <v>2</v>
      </c>
      <c r="W47" s="26">
        <v>2</v>
      </c>
      <c r="X47" s="26">
        <v>0</v>
      </c>
      <c r="Y47" s="26">
        <v>3</v>
      </c>
      <c r="Z47" s="26">
        <v>0</v>
      </c>
      <c r="AA47" s="26">
        <v>1</v>
      </c>
      <c r="AB47" s="41" t="s">
        <v>132</v>
      </c>
      <c r="AC47" s="26" t="s">
        <v>43</v>
      </c>
      <c r="AD47" s="43">
        <v>30</v>
      </c>
      <c r="AE47" s="139">
        <v>30</v>
      </c>
      <c r="AF47" s="43">
        <v>30</v>
      </c>
      <c r="AG47" s="43">
        <v>40</v>
      </c>
      <c r="AH47" s="57">
        <v>40</v>
      </c>
      <c r="AI47" s="31">
        <v>40</v>
      </c>
      <c r="AJ47" s="26">
        <f>SUM(AD47:AI47)</f>
        <v>210</v>
      </c>
    </row>
    <row r="48" spans="1:36" ht="30" x14ac:dyDescent="0.25">
      <c r="A48" s="54"/>
      <c r="B48" s="54"/>
      <c r="C48" s="54"/>
      <c r="D48" s="55"/>
      <c r="E48" s="55"/>
      <c r="F48" s="55"/>
      <c r="G48" s="55"/>
      <c r="H48" s="55"/>
      <c r="I48" s="56"/>
      <c r="J48" s="56"/>
      <c r="K48" s="56"/>
      <c r="L48" s="56"/>
      <c r="M48" s="56"/>
      <c r="N48" s="56"/>
      <c r="O48" s="56"/>
      <c r="P48" s="56"/>
      <c r="Q48" s="56"/>
      <c r="R48" s="57">
        <v>0</v>
      </c>
      <c r="S48" s="57">
        <v>9</v>
      </c>
      <c r="T48" s="57">
        <v>1</v>
      </c>
      <c r="U48" s="57">
        <v>1</v>
      </c>
      <c r="V48" s="57">
        <v>3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121" t="s">
        <v>54</v>
      </c>
      <c r="AC48" s="57" t="s">
        <v>33</v>
      </c>
      <c r="AD48" s="59">
        <f>SUM(AD50)</f>
        <v>83</v>
      </c>
      <c r="AE48" s="138">
        <f>SUM(AE50)</f>
        <v>40</v>
      </c>
      <c r="AF48" s="59">
        <v>40</v>
      </c>
      <c r="AG48" s="59">
        <v>40</v>
      </c>
      <c r="AH48" s="59">
        <v>40</v>
      </c>
      <c r="AI48" s="59">
        <v>40</v>
      </c>
      <c r="AJ48" s="53">
        <f>SUM(AD48:AI48)</f>
        <v>283</v>
      </c>
    </row>
    <row r="49" spans="1:36" ht="30" x14ac:dyDescent="0.25">
      <c r="A49" s="38"/>
      <c r="B49" s="38"/>
      <c r="C49" s="38"/>
      <c r="D49" s="39"/>
      <c r="E49" s="39"/>
      <c r="F49" s="39"/>
      <c r="G49" s="39"/>
      <c r="H49" s="39"/>
      <c r="I49" s="40"/>
      <c r="J49" s="40"/>
      <c r="K49" s="40"/>
      <c r="L49" s="40"/>
      <c r="M49" s="40"/>
      <c r="N49" s="40"/>
      <c r="O49" s="40"/>
      <c r="P49" s="40"/>
      <c r="Q49" s="40"/>
      <c r="R49" s="26">
        <v>0</v>
      </c>
      <c r="S49" s="26">
        <v>9</v>
      </c>
      <c r="T49" s="26">
        <v>1</v>
      </c>
      <c r="U49" s="26">
        <v>1</v>
      </c>
      <c r="V49" s="26">
        <v>3</v>
      </c>
      <c r="W49" s="26">
        <v>0</v>
      </c>
      <c r="X49" s="26">
        <v>0</v>
      </c>
      <c r="Y49" s="26">
        <v>0</v>
      </c>
      <c r="Z49" s="26">
        <v>0</v>
      </c>
      <c r="AA49" s="26">
        <v>1</v>
      </c>
      <c r="AB49" s="41" t="s">
        <v>55</v>
      </c>
      <c r="AC49" s="26" t="s">
        <v>43</v>
      </c>
      <c r="AD49" s="49">
        <v>5</v>
      </c>
      <c r="AE49" s="139">
        <v>5</v>
      </c>
      <c r="AF49" s="49">
        <v>10</v>
      </c>
      <c r="AG49" s="31">
        <v>10</v>
      </c>
      <c r="AH49" s="43">
        <v>10</v>
      </c>
      <c r="AI49" s="31">
        <v>10</v>
      </c>
      <c r="AJ49" s="26"/>
    </row>
    <row r="50" spans="1:36" ht="30" x14ac:dyDescent="0.25">
      <c r="A50" s="43">
        <v>8</v>
      </c>
      <c r="B50" s="57">
        <v>0</v>
      </c>
      <c r="C50" s="57">
        <v>4</v>
      </c>
      <c r="D50" s="57">
        <v>0</v>
      </c>
      <c r="E50" s="57">
        <v>7</v>
      </c>
      <c r="F50" s="57">
        <v>0</v>
      </c>
      <c r="G50" s="57">
        <v>7</v>
      </c>
      <c r="H50" s="57">
        <v>0</v>
      </c>
      <c r="I50" s="57">
        <v>9</v>
      </c>
      <c r="J50" s="57">
        <v>1</v>
      </c>
      <c r="K50" s="57">
        <v>0</v>
      </c>
      <c r="L50" s="57">
        <v>3</v>
      </c>
      <c r="M50" s="57">
        <v>2</v>
      </c>
      <c r="N50" s="57">
        <v>0</v>
      </c>
      <c r="O50" s="57">
        <v>0</v>
      </c>
      <c r="P50" s="57">
        <v>4</v>
      </c>
      <c r="Q50" s="57">
        <v>0</v>
      </c>
      <c r="R50" s="57">
        <v>0</v>
      </c>
      <c r="S50" s="57">
        <v>9</v>
      </c>
      <c r="T50" s="57">
        <v>1</v>
      </c>
      <c r="U50" s="57">
        <v>1</v>
      </c>
      <c r="V50" s="57">
        <v>3</v>
      </c>
      <c r="W50" s="57">
        <v>3</v>
      </c>
      <c r="X50" s="57">
        <v>0</v>
      </c>
      <c r="Y50" s="57">
        <v>1</v>
      </c>
      <c r="Z50" s="57">
        <v>0</v>
      </c>
      <c r="AA50" s="57">
        <v>0</v>
      </c>
      <c r="AB50" s="126" t="s">
        <v>56</v>
      </c>
      <c r="AC50" s="57" t="s">
        <v>33</v>
      </c>
      <c r="AD50" s="129">
        <v>83</v>
      </c>
      <c r="AE50" s="138">
        <v>40</v>
      </c>
      <c r="AF50" s="59">
        <v>40</v>
      </c>
      <c r="AG50" s="59">
        <v>40</v>
      </c>
      <c r="AH50" s="59">
        <v>40</v>
      </c>
      <c r="AI50" s="59">
        <v>40</v>
      </c>
      <c r="AJ50" s="61">
        <f>SUM(AD50:AI50)</f>
        <v>283</v>
      </c>
    </row>
    <row r="51" spans="1:36" ht="30" x14ac:dyDescent="0.25">
      <c r="A51" s="38"/>
      <c r="B51" s="38"/>
      <c r="C51" s="38"/>
      <c r="D51" s="39"/>
      <c r="E51" s="39"/>
      <c r="F51" s="39"/>
      <c r="G51" s="39"/>
      <c r="H51" s="39"/>
      <c r="I51" s="40"/>
      <c r="J51" s="40"/>
      <c r="K51" s="40"/>
      <c r="L51" s="40"/>
      <c r="M51" s="40"/>
      <c r="N51" s="40"/>
      <c r="O51" s="40"/>
      <c r="P51" s="40"/>
      <c r="Q51" s="40"/>
      <c r="R51" s="26">
        <v>0</v>
      </c>
      <c r="S51" s="26">
        <v>9</v>
      </c>
      <c r="T51" s="26">
        <v>1</v>
      </c>
      <c r="U51" s="26">
        <v>1</v>
      </c>
      <c r="V51" s="26">
        <v>3</v>
      </c>
      <c r="W51" s="26">
        <v>3</v>
      </c>
      <c r="X51" s="26">
        <v>0</v>
      </c>
      <c r="Y51" s="26">
        <v>1</v>
      </c>
      <c r="Z51" s="26">
        <v>0</v>
      </c>
      <c r="AA51" s="26">
        <v>1</v>
      </c>
      <c r="AB51" s="41" t="s">
        <v>133</v>
      </c>
      <c r="AC51" s="26" t="s">
        <v>43</v>
      </c>
      <c r="AD51" s="49">
        <v>10</v>
      </c>
      <c r="AE51" s="139">
        <v>10</v>
      </c>
      <c r="AF51" s="49">
        <v>10</v>
      </c>
      <c r="AG51" s="31">
        <v>10</v>
      </c>
      <c r="AH51" s="43">
        <v>10</v>
      </c>
      <c r="AI51" s="31">
        <v>10</v>
      </c>
      <c r="AJ51" s="26">
        <f>SUM(AD51:AI51)</f>
        <v>60</v>
      </c>
    </row>
    <row r="52" spans="1:36" ht="30" x14ac:dyDescent="0.25">
      <c r="A52" s="38"/>
      <c r="B52" s="38"/>
      <c r="C52" s="38"/>
      <c r="D52" s="39"/>
      <c r="E52" s="39"/>
      <c r="F52" s="39"/>
      <c r="G52" s="39"/>
      <c r="H52" s="39"/>
      <c r="I52" s="40"/>
      <c r="J52" s="40"/>
      <c r="K52" s="40"/>
      <c r="L52" s="40"/>
      <c r="M52" s="40"/>
      <c r="N52" s="40"/>
      <c r="O52" s="40"/>
      <c r="P52" s="40"/>
      <c r="Q52" s="40"/>
      <c r="R52" s="26">
        <v>0</v>
      </c>
      <c r="S52" s="26">
        <v>9</v>
      </c>
      <c r="T52" s="26">
        <v>1</v>
      </c>
      <c r="U52" s="26">
        <v>1</v>
      </c>
      <c r="V52" s="26">
        <v>3</v>
      </c>
      <c r="W52" s="26">
        <v>3</v>
      </c>
      <c r="X52" s="26">
        <v>0</v>
      </c>
      <c r="Y52" s="26">
        <v>1</v>
      </c>
      <c r="Z52" s="26">
        <v>0</v>
      </c>
      <c r="AA52" s="26">
        <v>2</v>
      </c>
      <c r="AB52" s="41" t="s">
        <v>134</v>
      </c>
      <c r="AC52" s="26" t="s">
        <v>36</v>
      </c>
      <c r="AD52" s="43">
        <v>1800</v>
      </c>
      <c r="AE52" s="139">
        <v>1800</v>
      </c>
      <c r="AF52" s="43">
        <v>1800</v>
      </c>
      <c r="AG52" s="43">
        <v>2200</v>
      </c>
      <c r="AH52" s="57">
        <v>2200</v>
      </c>
      <c r="AI52" s="31">
        <v>2200</v>
      </c>
      <c r="AJ52" s="26">
        <f>SUM(AD52:AI52)</f>
        <v>12000</v>
      </c>
    </row>
    <row r="53" spans="1:36" ht="45" x14ac:dyDescent="0.25">
      <c r="A53" s="38"/>
      <c r="B53" s="38"/>
      <c r="C53" s="38"/>
      <c r="D53" s="39"/>
      <c r="E53" s="39"/>
      <c r="F53" s="39"/>
      <c r="G53" s="39"/>
      <c r="H53" s="39"/>
      <c r="I53" s="40"/>
      <c r="J53" s="40"/>
      <c r="K53" s="40"/>
      <c r="L53" s="40"/>
      <c r="M53" s="40"/>
      <c r="N53" s="40"/>
      <c r="O53" s="40"/>
      <c r="P53" s="40"/>
      <c r="Q53" s="40"/>
      <c r="R53" s="26">
        <v>0</v>
      </c>
      <c r="S53" s="26">
        <v>9</v>
      </c>
      <c r="T53" s="26">
        <v>1</v>
      </c>
      <c r="U53" s="26">
        <v>1</v>
      </c>
      <c r="V53" s="26">
        <v>3</v>
      </c>
      <c r="W53" s="26">
        <v>3</v>
      </c>
      <c r="X53" s="26">
        <v>0</v>
      </c>
      <c r="Y53" s="26">
        <v>2</v>
      </c>
      <c r="Z53" s="26">
        <v>0</v>
      </c>
      <c r="AA53" s="26">
        <v>0</v>
      </c>
      <c r="AB53" s="34" t="s">
        <v>57</v>
      </c>
      <c r="AC53" s="26" t="s">
        <v>47</v>
      </c>
      <c r="AD53" s="49">
        <v>1</v>
      </c>
      <c r="AE53" s="139">
        <v>1</v>
      </c>
      <c r="AF53" s="49">
        <v>1</v>
      </c>
      <c r="AG53" s="31">
        <v>1</v>
      </c>
      <c r="AH53" s="43">
        <v>1</v>
      </c>
      <c r="AI53" s="31">
        <v>1</v>
      </c>
      <c r="AJ53" s="26"/>
    </row>
    <row r="54" spans="1:36" ht="45" x14ac:dyDescent="0.25">
      <c r="A54" s="38"/>
      <c r="B54" s="38"/>
      <c r="C54" s="38"/>
      <c r="D54" s="39"/>
      <c r="E54" s="39"/>
      <c r="F54" s="39"/>
      <c r="G54" s="39"/>
      <c r="H54" s="39"/>
      <c r="I54" s="40"/>
      <c r="J54" s="40"/>
      <c r="K54" s="40"/>
      <c r="L54" s="40"/>
      <c r="M54" s="40"/>
      <c r="N54" s="40"/>
      <c r="O54" s="40"/>
      <c r="P54" s="40"/>
      <c r="Q54" s="40"/>
      <c r="R54" s="26">
        <v>0</v>
      </c>
      <c r="S54" s="26">
        <v>9</v>
      </c>
      <c r="T54" s="26">
        <v>1</v>
      </c>
      <c r="U54" s="26">
        <v>1</v>
      </c>
      <c r="V54" s="26">
        <v>3</v>
      </c>
      <c r="W54" s="26">
        <v>3</v>
      </c>
      <c r="X54" s="26">
        <v>0</v>
      </c>
      <c r="Y54" s="26">
        <v>2</v>
      </c>
      <c r="Z54" s="26">
        <v>0</v>
      </c>
      <c r="AA54" s="26">
        <v>1</v>
      </c>
      <c r="AB54" s="41" t="s">
        <v>135</v>
      </c>
      <c r="AC54" s="26" t="s">
        <v>43</v>
      </c>
      <c r="AD54" s="49">
        <v>7</v>
      </c>
      <c r="AE54" s="139">
        <v>7</v>
      </c>
      <c r="AF54" s="49">
        <v>8</v>
      </c>
      <c r="AG54" s="31">
        <v>8</v>
      </c>
      <c r="AH54" s="43">
        <v>9</v>
      </c>
      <c r="AI54" s="31">
        <v>9</v>
      </c>
      <c r="AJ54" s="26">
        <f>SUM(AD54:AI54)</f>
        <v>48</v>
      </c>
    </row>
    <row r="55" spans="1:36" ht="30" x14ac:dyDescent="0.25">
      <c r="A55" s="54"/>
      <c r="B55" s="54"/>
      <c r="C55" s="54"/>
      <c r="D55" s="55"/>
      <c r="E55" s="55"/>
      <c r="F55" s="55"/>
      <c r="G55" s="55"/>
      <c r="H55" s="55"/>
      <c r="I55" s="56"/>
      <c r="J55" s="56"/>
      <c r="K55" s="56"/>
      <c r="L55" s="56"/>
      <c r="M55" s="56"/>
      <c r="N55" s="56"/>
      <c r="O55" s="56"/>
      <c r="P55" s="56"/>
      <c r="Q55" s="56"/>
      <c r="R55" s="57">
        <v>0</v>
      </c>
      <c r="S55" s="57">
        <v>9</v>
      </c>
      <c r="T55" s="57">
        <v>1</v>
      </c>
      <c r="U55" s="57">
        <v>1</v>
      </c>
      <c r="V55" s="57">
        <v>4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0" t="s">
        <v>58</v>
      </c>
      <c r="AC55" s="57" t="s">
        <v>33</v>
      </c>
      <c r="AD55" s="59">
        <f>SUM(AD57)</f>
        <v>22</v>
      </c>
      <c r="AE55" s="138">
        <v>22</v>
      </c>
      <c r="AF55" s="59">
        <v>22</v>
      </c>
      <c r="AG55" s="59">
        <v>22</v>
      </c>
      <c r="AH55" s="59">
        <v>22</v>
      </c>
      <c r="AI55" s="59">
        <v>22</v>
      </c>
      <c r="AJ55" s="53">
        <f>SUM(AD55:AI55)</f>
        <v>132</v>
      </c>
    </row>
    <row r="56" spans="1:36" ht="60" x14ac:dyDescent="0.25">
      <c r="A56" s="38"/>
      <c r="B56" s="38"/>
      <c r="C56" s="38"/>
      <c r="D56" s="39"/>
      <c r="E56" s="39"/>
      <c r="F56" s="39"/>
      <c r="G56" s="39"/>
      <c r="H56" s="39"/>
      <c r="I56" s="40"/>
      <c r="J56" s="40"/>
      <c r="K56" s="40"/>
      <c r="L56" s="40"/>
      <c r="M56" s="40"/>
      <c r="N56" s="40"/>
      <c r="O56" s="40"/>
      <c r="P56" s="40"/>
      <c r="Q56" s="40"/>
      <c r="R56" s="26">
        <v>0</v>
      </c>
      <c r="S56" s="26">
        <v>9</v>
      </c>
      <c r="T56" s="26">
        <v>1</v>
      </c>
      <c r="U56" s="26">
        <v>1</v>
      </c>
      <c r="V56" s="26">
        <v>4</v>
      </c>
      <c r="W56" s="26">
        <v>0</v>
      </c>
      <c r="X56" s="26">
        <v>0</v>
      </c>
      <c r="Y56" s="26">
        <v>0</v>
      </c>
      <c r="Z56" s="26">
        <v>0</v>
      </c>
      <c r="AA56" s="26">
        <v>1</v>
      </c>
      <c r="AB56" s="41" t="s">
        <v>59</v>
      </c>
      <c r="AC56" s="26" t="s">
        <v>38</v>
      </c>
      <c r="AD56" s="49">
        <v>100</v>
      </c>
      <c r="AE56" s="139">
        <v>100</v>
      </c>
      <c r="AF56" s="49">
        <v>100</v>
      </c>
      <c r="AG56" s="31">
        <v>100</v>
      </c>
      <c r="AH56" s="43">
        <v>100</v>
      </c>
      <c r="AI56" s="31">
        <v>100</v>
      </c>
      <c r="AJ56" s="26"/>
    </row>
    <row r="57" spans="1:36" ht="45" x14ac:dyDescent="0.25">
      <c r="A57" s="43">
        <v>8</v>
      </c>
      <c r="B57" s="57">
        <v>0</v>
      </c>
      <c r="C57" s="57">
        <v>4</v>
      </c>
      <c r="D57" s="57">
        <v>0</v>
      </c>
      <c r="E57" s="57">
        <v>7</v>
      </c>
      <c r="F57" s="57">
        <v>0</v>
      </c>
      <c r="G57" s="57">
        <v>7</v>
      </c>
      <c r="H57" s="57">
        <v>0</v>
      </c>
      <c r="I57" s="57">
        <v>9</v>
      </c>
      <c r="J57" s="57">
        <v>1</v>
      </c>
      <c r="K57" s="57">
        <v>0</v>
      </c>
      <c r="L57" s="57">
        <v>4</v>
      </c>
      <c r="M57" s="57">
        <v>2</v>
      </c>
      <c r="N57" s="57">
        <v>0</v>
      </c>
      <c r="O57" s="57">
        <v>0</v>
      </c>
      <c r="P57" s="57">
        <v>5</v>
      </c>
      <c r="Q57" s="57">
        <v>0</v>
      </c>
      <c r="R57" s="57">
        <v>0</v>
      </c>
      <c r="S57" s="57">
        <v>9</v>
      </c>
      <c r="T57" s="57">
        <v>1</v>
      </c>
      <c r="U57" s="57">
        <v>1</v>
      </c>
      <c r="V57" s="57">
        <v>4</v>
      </c>
      <c r="W57" s="57">
        <v>4</v>
      </c>
      <c r="X57" s="57">
        <v>0</v>
      </c>
      <c r="Y57" s="57">
        <v>1</v>
      </c>
      <c r="Z57" s="57">
        <v>0</v>
      </c>
      <c r="AA57" s="57">
        <v>0</v>
      </c>
      <c r="AB57" s="50" t="s">
        <v>60</v>
      </c>
      <c r="AC57" s="57" t="s">
        <v>33</v>
      </c>
      <c r="AD57" s="59">
        <v>22</v>
      </c>
      <c r="AE57" s="138">
        <v>22</v>
      </c>
      <c r="AF57" s="59">
        <v>22</v>
      </c>
      <c r="AG57" s="59">
        <v>22</v>
      </c>
      <c r="AH57" s="59">
        <v>22</v>
      </c>
      <c r="AI57" s="59">
        <v>22</v>
      </c>
      <c r="AJ57" s="53">
        <f>SUM(AD57:AI57)</f>
        <v>132</v>
      </c>
    </row>
    <row r="58" spans="1:36" ht="30" x14ac:dyDescent="0.25">
      <c r="A58" s="38"/>
      <c r="B58" s="38"/>
      <c r="C58" s="38"/>
      <c r="D58" s="39"/>
      <c r="E58" s="39"/>
      <c r="F58" s="39"/>
      <c r="G58" s="39"/>
      <c r="H58" s="39"/>
      <c r="I58" s="40"/>
      <c r="J58" s="40"/>
      <c r="K58" s="40"/>
      <c r="L58" s="40"/>
      <c r="M58" s="40"/>
      <c r="N58" s="40"/>
      <c r="O58" s="40"/>
      <c r="P58" s="40"/>
      <c r="Q58" s="40"/>
      <c r="R58" s="26">
        <v>0</v>
      </c>
      <c r="S58" s="26">
        <v>9</v>
      </c>
      <c r="T58" s="26">
        <v>1</v>
      </c>
      <c r="U58" s="26">
        <v>1</v>
      </c>
      <c r="V58" s="26">
        <v>4</v>
      </c>
      <c r="W58" s="26">
        <v>4</v>
      </c>
      <c r="X58" s="26">
        <v>0</v>
      </c>
      <c r="Y58" s="26">
        <v>1</v>
      </c>
      <c r="Z58" s="26">
        <v>0</v>
      </c>
      <c r="AA58" s="26">
        <v>1</v>
      </c>
      <c r="AB58" s="41" t="s">
        <v>136</v>
      </c>
      <c r="AC58" s="26" t="s">
        <v>43</v>
      </c>
      <c r="AD58" s="43">
        <v>10</v>
      </c>
      <c r="AE58" s="139">
        <v>10</v>
      </c>
      <c r="AF58" s="43">
        <v>10</v>
      </c>
      <c r="AG58" s="43">
        <v>10</v>
      </c>
      <c r="AH58" s="57">
        <v>10</v>
      </c>
      <c r="AI58" s="31">
        <v>10</v>
      </c>
      <c r="AJ58" s="26">
        <f>SUM(AD58:AI58)</f>
        <v>60</v>
      </c>
    </row>
    <row r="59" spans="1:36" ht="45" x14ac:dyDescent="0.25">
      <c r="A59" s="38"/>
      <c r="B59" s="38"/>
      <c r="C59" s="38"/>
      <c r="D59" s="39"/>
      <c r="E59" s="39"/>
      <c r="F59" s="39"/>
      <c r="G59" s="39"/>
      <c r="H59" s="39"/>
      <c r="I59" s="40"/>
      <c r="J59" s="40"/>
      <c r="K59" s="40"/>
      <c r="L59" s="40"/>
      <c r="M59" s="40"/>
      <c r="N59" s="40"/>
      <c r="O59" s="40"/>
      <c r="P59" s="40"/>
      <c r="Q59" s="40"/>
      <c r="R59" s="26">
        <v>0</v>
      </c>
      <c r="S59" s="26">
        <v>9</v>
      </c>
      <c r="T59" s="26">
        <v>1</v>
      </c>
      <c r="U59" s="26">
        <v>1</v>
      </c>
      <c r="V59" s="26">
        <v>4</v>
      </c>
      <c r="W59" s="26">
        <v>4</v>
      </c>
      <c r="X59" s="26">
        <v>0</v>
      </c>
      <c r="Y59" s="26">
        <v>2</v>
      </c>
      <c r="Z59" s="26">
        <v>0</v>
      </c>
      <c r="AA59" s="26">
        <v>0</v>
      </c>
      <c r="AB59" s="34" t="s">
        <v>61</v>
      </c>
      <c r="AC59" s="26" t="s">
        <v>47</v>
      </c>
      <c r="AD59" s="49">
        <v>1</v>
      </c>
      <c r="AE59" s="139">
        <v>1</v>
      </c>
      <c r="AF59" s="49">
        <v>1</v>
      </c>
      <c r="AG59" s="31">
        <v>1</v>
      </c>
      <c r="AH59" s="43">
        <v>1</v>
      </c>
      <c r="AI59" s="31">
        <v>1</v>
      </c>
      <c r="AJ59" s="26"/>
    </row>
    <row r="60" spans="1:36" x14ac:dyDescent="0.25">
      <c r="A60" s="38"/>
      <c r="B60" s="38"/>
      <c r="C60" s="38"/>
      <c r="D60" s="39"/>
      <c r="E60" s="39"/>
      <c r="F60" s="39"/>
      <c r="G60" s="39"/>
      <c r="H60" s="39"/>
      <c r="I60" s="40"/>
      <c r="J60" s="40"/>
      <c r="K60" s="40"/>
      <c r="L60" s="40"/>
      <c r="M60" s="40"/>
      <c r="N60" s="40"/>
      <c r="O60" s="40"/>
      <c r="P60" s="40"/>
      <c r="Q60" s="40"/>
      <c r="R60" s="26">
        <v>0</v>
      </c>
      <c r="S60" s="26">
        <v>9</v>
      </c>
      <c r="T60" s="26">
        <v>1</v>
      </c>
      <c r="U60" s="26">
        <v>1</v>
      </c>
      <c r="V60" s="26">
        <v>4</v>
      </c>
      <c r="W60" s="26">
        <v>4</v>
      </c>
      <c r="X60" s="26">
        <v>0</v>
      </c>
      <c r="Y60" s="26">
        <v>2</v>
      </c>
      <c r="Z60" s="26">
        <v>0</v>
      </c>
      <c r="AA60" s="26">
        <v>1</v>
      </c>
      <c r="AB60" s="41" t="s">
        <v>137</v>
      </c>
      <c r="AC60" s="26" t="s">
        <v>43</v>
      </c>
      <c r="AD60" s="49">
        <v>15</v>
      </c>
      <c r="AE60" s="139">
        <v>15</v>
      </c>
      <c r="AF60" s="49">
        <v>15</v>
      </c>
      <c r="AG60" s="31">
        <v>15</v>
      </c>
      <c r="AH60" s="43">
        <v>15</v>
      </c>
      <c r="AI60" s="31">
        <v>15</v>
      </c>
      <c r="AJ60" s="26">
        <f>SUM(AD60:AI60)</f>
        <v>90</v>
      </c>
    </row>
    <row r="61" spans="1:36" ht="28.5" x14ac:dyDescent="0.25">
      <c r="A61" s="54"/>
      <c r="B61" s="54"/>
      <c r="C61" s="54"/>
      <c r="D61" s="55"/>
      <c r="E61" s="55"/>
      <c r="F61" s="55"/>
      <c r="G61" s="55"/>
      <c r="H61" s="55"/>
      <c r="I61" s="56"/>
      <c r="J61" s="56"/>
      <c r="K61" s="56"/>
      <c r="L61" s="56"/>
      <c r="M61" s="56"/>
      <c r="N61" s="56"/>
      <c r="O61" s="56"/>
      <c r="P61" s="56"/>
      <c r="Q61" s="56"/>
      <c r="R61" s="57">
        <v>0</v>
      </c>
      <c r="S61" s="57">
        <v>9</v>
      </c>
      <c r="T61" s="57">
        <v>1</v>
      </c>
      <c r="U61" s="57">
        <v>1</v>
      </c>
      <c r="V61" s="57">
        <v>5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0" t="s">
        <v>62</v>
      </c>
      <c r="AC61" s="57" t="s">
        <v>33</v>
      </c>
      <c r="AD61" s="123">
        <v>92</v>
      </c>
      <c r="AE61" s="138">
        <v>80</v>
      </c>
      <c r="AF61" s="59">
        <v>80</v>
      </c>
      <c r="AG61" s="59">
        <v>80</v>
      </c>
      <c r="AH61" s="59">
        <v>80</v>
      </c>
      <c r="AI61" s="59">
        <v>80</v>
      </c>
      <c r="AJ61" s="53">
        <f>SUM(AD61:AI61)</f>
        <v>492</v>
      </c>
    </row>
    <row r="62" spans="1:36" ht="45" x14ac:dyDescent="0.25">
      <c r="A62" s="38"/>
      <c r="B62" s="38"/>
      <c r="C62" s="38"/>
      <c r="D62" s="39"/>
      <c r="E62" s="39"/>
      <c r="F62" s="39"/>
      <c r="G62" s="39"/>
      <c r="H62" s="39"/>
      <c r="I62" s="40"/>
      <c r="J62" s="40"/>
      <c r="K62" s="40"/>
      <c r="L62" s="40"/>
      <c r="M62" s="40"/>
      <c r="N62" s="40"/>
      <c r="O62" s="40"/>
      <c r="P62" s="40"/>
      <c r="Q62" s="40"/>
      <c r="R62" s="26">
        <v>0</v>
      </c>
      <c r="S62" s="26">
        <v>9</v>
      </c>
      <c r="T62" s="26">
        <v>1</v>
      </c>
      <c r="U62" s="26">
        <v>1</v>
      </c>
      <c r="V62" s="26">
        <v>5</v>
      </c>
      <c r="W62" s="26">
        <v>0</v>
      </c>
      <c r="X62" s="26">
        <v>0</v>
      </c>
      <c r="Y62" s="26">
        <v>0</v>
      </c>
      <c r="Z62" s="26">
        <v>0</v>
      </c>
      <c r="AA62" s="26">
        <v>1</v>
      </c>
      <c r="AB62" s="41" t="s">
        <v>63</v>
      </c>
      <c r="AC62" s="26" t="s">
        <v>43</v>
      </c>
      <c r="AD62" s="124">
        <v>5</v>
      </c>
      <c r="AE62" s="139">
        <v>5</v>
      </c>
      <c r="AF62" s="49">
        <v>10</v>
      </c>
      <c r="AG62" s="31">
        <v>10</v>
      </c>
      <c r="AH62" s="43">
        <v>10</v>
      </c>
      <c r="AI62" s="31">
        <v>10</v>
      </c>
      <c r="AJ62" s="26"/>
    </row>
    <row r="63" spans="1:36" ht="30" x14ac:dyDescent="0.25">
      <c r="A63" s="43">
        <v>8</v>
      </c>
      <c r="B63" s="57">
        <v>0</v>
      </c>
      <c r="C63" s="57">
        <v>4</v>
      </c>
      <c r="D63" s="57">
        <v>0</v>
      </c>
      <c r="E63" s="57">
        <v>7</v>
      </c>
      <c r="F63" s="57">
        <v>0</v>
      </c>
      <c r="G63" s="57">
        <v>7</v>
      </c>
      <c r="H63" s="57">
        <v>0</v>
      </c>
      <c r="I63" s="57">
        <v>9</v>
      </c>
      <c r="J63" s="57">
        <v>1</v>
      </c>
      <c r="K63" s="57">
        <v>0</v>
      </c>
      <c r="L63" s="57">
        <v>5</v>
      </c>
      <c r="M63" s="57">
        <v>2</v>
      </c>
      <c r="N63" s="57">
        <v>0</v>
      </c>
      <c r="O63" s="57">
        <v>0</v>
      </c>
      <c r="P63" s="57">
        <v>6</v>
      </c>
      <c r="Q63" s="57">
        <v>0</v>
      </c>
      <c r="R63" s="57">
        <v>0</v>
      </c>
      <c r="S63" s="57">
        <v>9</v>
      </c>
      <c r="T63" s="57">
        <v>1</v>
      </c>
      <c r="U63" s="57">
        <v>1</v>
      </c>
      <c r="V63" s="57">
        <v>5</v>
      </c>
      <c r="W63" s="57">
        <v>5</v>
      </c>
      <c r="X63" s="57">
        <v>0</v>
      </c>
      <c r="Y63" s="57">
        <v>1</v>
      </c>
      <c r="Z63" s="57">
        <v>0</v>
      </c>
      <c r="AA63" s="57">
        <v>0</v>
      </c>
      <c r="AB63" s="127" t="s">
        <v>64</v>
      </c>
      <c r="AC63" s="57" t="s">
        <v>33</v>
      </c>
      <c r="AD63" s="129">
        <v>92</v>
      </c>
      <c r="AE63" s="138">
        <v>80</v>
      </c>
      <c r="AF63" s="59">
        <v>80</v>
      </c>
      <c r="AG63" s="59">
        <v>80</v>
      </c>
      <c r="AH63" s="59">
        <v>80</v>
      </c>
      <c r="AI63" s="59">
        <v>80</v>
      </c>
      <c r="AJ63" s="53">
        <f>SUM(AD63:AI63)</f>
        <v>492</v>
      </c>
    </row>
    <row r="64" spans="1:36" ht="45" x14ac:dyDescent="0.25">
      <c r="A64" s="38"/>
      <c r="B64" s="38"/>
      <c r="C64" s="38"/>
      <c r="D64" s="39"/>
      <c r="E64" s="39"/>
      <c r="F64" s="39"/>
      <c r="G64" s="39"/>
      <c r="H64" s="39"/>
      <c r="I64" s="40"/>
      <c r="J64" s="40"/>
      <c r="K64" s="40"/>
      <c r="L64" s="40"/>
      <c r="M64" s="40"/>
      <c r="N64" s="40"/>
      <c r="O64" s="40"/>
      <c r="P64" s="40"/>
      <c r="Q64" s="40"/>
      <c r="R64" s="26">
        <v>0</v>
      </c>
      <c r="S64" s="26">
        <v>9</v>
      </c>
      <c r="T64" s="26">
        <v>1</v>
      </c>
      <c r="U64" s="26">
        <v>1</v>
      </c>
      <c r="V64" s="26">
        <v>5</v>
      </c>
      <c r="W64" s="26">
        <v>5</v>
      </c>
      <c r="X64" s="26">
        <v>0</v>
      </c>
      <c r="Y64" s="26">
        <v>1</v>
      </c>
      <c r="Z64" s="26">
        <v>0</v>
      </c>
      <c r="AA64" s="26">
        <v>1</v>
      </c>
      <c r="AB64" s="41" t="s">
        <v>138</v>
      </c>
      <c r="AC64" s="26" t="s">
        <v>36</v>
      </c>
      <c r="AD64" s="49">
        <v>30</v>
      </c>
      <c r="AE64" s="139">
        <v>30</v>
      </c>
      <c r="AF64" s="49">
        <v>30</v>
      </c>
      <c r="AG64" s="31">
        <v>30</v>
      </c>
      <c r="AH64" s="43">
        <v>30</v>
      </c>
      <c r="AI64" s="31">
        <v>30</v>
      </c>
      <c r="AJ64" s="26">
        <f>SUM(AD64:AI64)</f>
        <v>180</v>
      </c>
    </row>
    <row r="65" spans="1:36" ht="42.75" x14ac:dyDescent="0.25">
      <c r="A65" s="38"/>
      <c r="B65" s="38"/>
      <c r="C65" s="38"/>
      <c r="D65" s="39"/>
      <c r="E65" s="39"/>
      <c r="F65" s="39"/>
      <c r="G65" s="39"/>
      <c r="H65" s="39"/>
      <c r="I65" s="40"/>
      <c r="J65" s="40"/>
      <c r="K65" s="40"/>
      <c r="L65" s="40"/>
      <c r="M65" s="40"/>
      <c r="N65" s="40"/>
      <c r="O65" s="40"/>
      <c r="P65" s="40"/>
      <c r="Q65" s="40"/>
      <c r="R65" s="26">
        <v>0</v>
      </c>
      <c r="S65" s="26">
        <v>9</v>
      </c>
      <c r="T65" s="26">
        <v>1</v>
      </c>
      <c r="U65" s="26">
        <v>1</v>
      </c>
      <c r="V65" s="26">
        <v>5</v>
      </c>
      <c r="W65" s="26">
        <v>5</v>
      </c>
      <c r="X65" s="26">
        <v>0</v>
      </c>
      <c r="Y65" s="26">
        <v>2</v>
      </c>
      <c r="Z65" s="26">
        <v>0</v>
      </c>
      <c r="AA65" s="26">
        <v>0</v>
      </c>
      <c r="AB65" s="34" t="s">
        <v>65</v>
      </c>
      <c r="AC65" s="26" t="s">
        <v>47</v>
      </c>
      <c r="AD65" s="49">
        <v>1</v>
      </c>
      <c r="AE65" s="139">
        <v>1</v>
      </c>
      <c r="AF65" s="49">
        <v>1</v>
      </c>
      <c r="AG65" s="31">
        <v>1</v>
      </c>
      <c r="AH65" s="43">
        <v>1</v>
      </c>
      <c r="AI65" s="31">
        <v>1</v>
      </c>
      <c r="AJ65" s="26"/>
    </row>
    <row r="66" spans="1:36" x14ac:dyDescent="0.25">
      <c r="A66" s="38"/>
      <c r="B66" s="38"/>
      <c r="C66" s="38"/>
      <c r="D66" s="39"/>
      <c r="E66" s="39"/>
      <c r="F66" s="39"/>
      <c r="G66" s="39"/>
      <c r="H66" s="39"/>
      <c r="I66" s="40"/>
      <c r="J66" s="40"/>
      <c r="K66" s="40"/>
      <c r="L66" s="40"/>
      <c r="M66" s="40"/>
      <c r="N66" s="40"/>
      <c r="O66" s="40"/>
      <c r="P66" s="40"/>
      <c r="Q66" s="40"/>
      <c r="R66" s="26">
        <v>0</v>
      </c>
      <c r="S66" s="26">
        <v>9</v>
      </c>
      <c r="T66" s="26">
        <v>1</v>
      </c>
      <c r="U66" s="26">
        <v>1</v>
      </c>
      <c r="V66" s="26">
        <v>5</v>
      </c>
      <c r="W66" s="26">
        <v>5</v>
      </c>
      <c r="X66" s="26">
        <v>0</v>
      </c>
      <c r="Y66" s="26">
        <v>2</v>
      </c>
      <c r="Z66" s="26">
        <v>0</v>
      </c>
      <c r="AA66" s="26">
        <v>1</v>
      </c>
      <c r="AB66" s="41" t="s">
        <v>139</v>
      </c>
      <c r="AC66" s="26" t="s">
        <v>43</v>
      </c>
      <c r="AD66" s="49">
        <v>5</v>
      </c>
      <c r="AE66" s="139">
        <v>5</v>
      </c>
      <c r="AF66" s="49">
        <v>5</v>
      </c>
      <c r="AG66" s="31">
        <v>5</v>
      </c>
      <c r="AH66" s="43">
        <v>5</v>
      </c>
      <c r="AI66" s="31">
        <v>5</v>
      </c>
      <c r="AJ66" s="26">
        <f>SUM(AD66:AI66)</f>
        <v>30</v>
      </c>
    </row>
    <row r="67" spans="1:36" ht="30" x14ac:dyDescent="0.25">
      <c r="A67" s="54"/>
      <c r="B67" s="54"/>
      <c r="C67" s="54"/>
      <c r="D67" s="55"/>
      <c r="E67" s="55"/>
      <c r="F67" s="55"/>
      <c r="G67" s="55"/>
      <c r="H67" s="55"/>
      <c r="I67" s="56"/>
      <c r="J67" s="56"/>
      <c r="K67" s="56"/>
      <c r="L67" s="56"/>
      <c r="M67" s="56"/>
      <c r="N67" s="56"/>
      <c r="O67" s="56"/>
      <c r="P67" s="56"/>
      <c r="Q67" s="56"/>
      <c r="R67" s="57">
        <v>0</v>
      </c>
      <c r="S67" s="57">
        <v>9</v>
      </c>
      <c r="T67" s="57">
        <v>1</v>
      </c>
      <c r="U67" s="57">
        <v>1</v>
      </c>
      <c r="V67" s="57">
        <v>6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122" t="s">
        <v>66</v>
      </c>
      <c r="AC67" s="57" t="s">
        <v>33</v>
      </c>
      <c r="AD67" s="59">
        <f>SUM(AD69)</f>
        <v>20</v>
      </c>
      <c r="AE67" s="138">
        <v>30</v>
      </c>
      <c r="AF67" s="59">
        <v>30</v>
      </c>
      <c r="AG67" s="59">
        <v>30</v>
      </c>
      <c r="AH67" s="59">
        <v>30</v>
      </c>
      <c r="AI67" s="59">
        <v>30</v>
      </c>
      <c r="AJ67" s="53">
        <f>SUM(AD67:AI67)</f>
        <v>170</v>
      </c>
    </row>
    <row r="68" spans="1:36" ht="30" x14ac:dyDescent="0.25">
      <c r="A68" s="38"/>
      <c r="B68" s="38"/>
      <c r="C68" s="38"/>
      <c r="D68" s="39"/>
      <c r="E68" s="39"/>
      <c r="F68" s="39"/>
      <c r="G68" s="39"/>
      <c r="H68" s="39"/>
      <c r="I68" s="40"/>
      <c r="J68" s="40"/>
      <c r="K68" s="40"/>
      <c r="L68" s="40"/>
      <c r="M68" s="40"/>
      <c r="N68" s="40"/>
      <c r="O68" s="40"/>
      <c r="P68" s="40"/>
      <c r="Q68" s="40"/>
      <c r="R68" s="26">
        <v>0</v>
      </c>
      <c r="S68" s="26">
        <v>9</v>
      </c>
      <c r="T68" s="26">
        <v>1</v>
      </c>
      <c r="U68" s="26">
        <v>1</v>
      </c>
      <c r="V68" s="26">
        <v>6</v>
      </c>
      <c r="W68" s="26">
        <v>0</v>
      </c>
      <c r="X68" s="26">
        <v>0</v>
      </c>
      <c r="Y68" s="26">
        <v>0</v>
      </c>
      <c r="Z68" s="26">
        <v>0</v>
      </c>
      <c r="AA68" s="26">
        <v>1</v>
      </c>
      <c r="AB68" s="41" t="s">
        <v>67</v>
      </c>
      <c r="AC68" s="26" t="s">
        <v>38</v>
      </c>
      <c r="AD68" s="49">
        <v>3</v>
      </c>
      <c r="AE68" s="139">
        <v>3</v>
      </c>
      <c r="AF68" s="49">
        <v>3</v>
      </c>
      <c r="AG68" s="31">
        <v>3</v>
      </c>
      <c r="AH68" s="43">
        <v>3</v>
      </c>
      <c r="AI68" s="31">
        <v>3</v>
      </c>
      <c r="AJ68" s="26"/>
    </row>
    <row r="69" spans="1:36" ht="30" x14ac:dyDescent="0.25">
      <c r="A69" s="64">
        <v>8</v>
      </c>
      <c r="B69" s="64">
        <v>0</v>
      </c>
      <c r="C69" s="64">
        <v>4</v>
      </c>
      <c r="D69" s="65">
        <v>0</v>
      </c>
      <c r="E69" s="65">
        <v>7</v>
      </c>
      <c r="F69" s="65">
        <v>0</v>
      </c>
      <c r="G69" s="65">
        <v>7</v>
      </c>
      <c r="H69" s="65">
        <v>0</v>
      </c>
      <c r="I69" s="43">
        <v>9</v>
      </c>
      <c r="J69" s="43">
        <v>1</v>
      </c>
      <c r="K69" s="43">
        <v>0</v>
      </c>
      <c r="L69" s="43">
        <v>6</v>
      </c>
      <c r="M69" s="43">
        <v>2</v>
      </c>
      <c r="N69" s="43">
        <v>0</v>
      </c>
      <c r="O69" s="43">
        <v>0</v>
      </c>
      <c r="P69" s="43">
        <v>7</v>
      </c>
      <c r="Q69" s="43">
        <v>0</v>
      </c>
      <c r="R69" s="57">
        <v>0</v>
      </c>
      <c r="S69" s="57">
        <v>9</v>
      </c>
      <c r="T69" s="57">
        <v>1</v>
      </c>
      <c r="U69" s="57">
        <v>1</v>
      </c>
      <c r="V69" s="57">
        <v>6</v>
      </c>
      <c r="W69" s="57">
        <v>6</v>
      </c>
      <c r="X69" s="57">
        <v>0</v>
      </c>
      <c r="Y69" s="57">
        <v>1</v>
      </c>
      <c r="Z69" s="57">
        <v>0</v>
      </c>
      <c r="AA69" s="57">
        <v>0</v>
      </c>
      <c r="AB69" s="128" t="s">
        <v>68</v>
      </c>
      <c r="AC69" s="57" t="s">
        <v>33</v>
      </c>
      <c r="AD69" s="129">
        <v>20</v>
      </c>
      <c r="AE69" s="138">
        <v>30</v>
      </c>
      <c r="AF69" s="59">
        <v>30</v>
      </c>
      <c r="AG69" s="59">
        <v>30</v>
      </c>
      <c r="AH69" s="59">
        <v>30</v>
      </c>
      <c r="AI69" s="59">
        <v>30</v>
      </c>
      <c r="AJ69" s="53">
        <f>SUM(AD69:AI69)</f>
        <v>170</v>
      </c>
    </row>
    <row r="70" spans="1:36" ht="45" x14ac:dyDescent="0.25">
      <c r="A70" s="38"/>
      <c r="B70" s="38"/>
      <c r="C70" s="38"/>
      <c r="D70" s="39"/>
      <c r="E70" s="39"/>
      <c r="F70" s="39"/>
      <c r="G70" s="39"/>
      <c r="H70" s="39"/>
      <c r="I70" s="40"/>
      <c r="J70" s="40"/>
      <c r="K70" s="40"/>
      <c r="L70" s="40"/>
      <c r="M70" s="40"/>
      <c r="N70" s="40"/>
      <c r="O70" s="40"/>
      <c r="P70" s="40"/>
      <c r="Q70" s="40"/>
      <c r="R70" s="26">
        <v>0</v>
      </c>
      <c r="S70" s="26">
        <v>9</v>
      </c>
      <c r="T70" s="26">
        <v>1</v>
      </c>
      <c r="U70" s="26">
        <v>1</v>
      </c>
      <c r="V70" s="26">
        <v>6</v>
      </c>
      <c r="W70" s="26">
        <v>6</v>
      </c>
      <c r="X70" s="26">
        <v>0</v>
      </c>
      <c r="Y70" s="26">
        <v>1</v>
      </c>
      <c r="Z70" s="26">
        <v>0</v>
      </c>
      <c r="AA70" s="26">
        <v>1</v>
      </c>
      <c r="AB70" s="41" t="s">
        <v>140</v>
      </c>
      <c r="AC70" s="26" t="s">
        <v>43</v>
      </c>
      <c r="AD70" s="49">
        <v>10</v>
      </c>
      <c r="AE70" s="139">
        <v>10</v>
      </c>
      <c r="AF70" s="49">
        <v>10</v>
      </c>
      <c r="AG70" s="31">
        <v>15</v>
      </c>
      <c r="AH70" s="43">
        <v>15</v>
      </c>
      <c r="AI70" s="31">
        <v>15</v>
      </c>
      <c r="AJ70" s="26">
        <f>SUM(AD70:AI70)</f>
        <v>75</v>
      </c>
    </row>
    <row r="71" spans="1:36" ht="30" x14ac:dyDescent="0.25">
      <c r="A71" s="38"/>
      <c r="B71" s="38"/>
      <c r="C71" s="38"/>
      <c r="D71" s="39"/>
      <c r="E71" s="39"/>
      <c r="F71" s="39"/>
      <c r="G71" s="39"/>
      <c r="H71" s="39"/>
      <c r="I71" s="40"/>
      <c r="J71" s="40"/>
      <c r="K71" s="40"/>
      <c r="L71" s="40"/>
      <c r="M71" s="40"/>
      <c r="N71" s="40"/>
      <c r="O71" s="40"/>
      <c r="P71" s="40"/>
      <c r="Q71" s="40"/>
      <c r="R71" s="26">
        <v>0</v>
      </c>
      <c r="S71" s="26">
        <v>9</v>
      </c>
      <c r="T71" s="26">
        <v>1</v>
      </c>
      <c r="U71" s="26">
        <v>1</v>
      </c>
      <c r="V71" s="26">
        <v>6</v>
      </c>
      <c r="W71" s="26">
        <v>6</v>
      </c>
      <c r="X71" s="26">
        <v>0</v>
      </c>
      <c r="Y71" s="26">
        <v>1</v>
      </c>
      <c r="Z71" s="26">
        <v>0</v>
      </c>
      <c r="AA71" s="26">
        <v>2</v>
      </c>
      <c r="AB71" s="41" t="s">
        <v>141</v>
      </c>
      <c r="AC71" s="26" t="s">
        <v>36</v>
      </c>
      <c r="AD71" s="49">
        <v>230</v>
      </c>
      <c r="AE71" s="139">
        <v>230</v>
      </c>
      <c r="AF71" s="49">
        <v>230</v>
      </c>
      <c r="AG71" s="31">
        <v>230</v>
      </c>
      <c r="AH71" s="43">
        <v>230</v>
      </c>
      <c r="AI71" s="31">
        <v>230</v>
      </c>
      <c r="AJ71" s="26">
        <f>SUM(AD71:AI71)</f>
        <v>1380</v>
      </c>
    </row>
    <row r="72" spans="1:36" ht="30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31">
        <v>0</v>
      </c>
      <c r="S72" s="31">
        <v>9</v>
      </c>
      <c r="T72" s="31">
        <v>1</v>
      </c>
      <c r="U72" s="31">
        <v>1</v>
      </c>
      <c r="V72" s="31">
        <v>6</v>
      </c>
      <c r="W72" s="31">
        <v>6</v>
      </c>
      <c r="X72" s="31">
        <v>0</v>
      </c>
      <c r="Y72" s="31">
        <v>2</v>
      </c>
      <c r="Z72" s="31">
        <v>0</v>
      </c>
      <c r="AA72" s="31">
        <v>0</v>
      </c>
      <c r="AB72" s="41" t="s">
        <v>69</v>
      </c>
      <c r="AC72" s="67" t="s">
        <v>47</v>
      </c>
      <c r="AD72" s="31">
        <v>1</v>
      </c>
      <c r="AE72" s="140">
        <v>1</v>
      </c>
      <c r="AF72" s="31">
        <v>1</v>
      </c>
      <c r="AG72" s="31">
        <v>1</v>
      </c>
      <c r="AH72" s="31">
        <v>1</v>
      </c>
      <c r="AI72" s="31">
        <v>1</v>
      </c>
      <c r="AJ72" s="26"/>
    </row>
    <row r="73" spans="1:36" ht="30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31">
        <v>0</v>
      </c>
      <c r="S73" s="31">
        <v>9</v>
      </c>
      <c r="T73" s="31">
        <v>1</v>
      </c>
      <c r="U73" s="31">
        <v>1</v>
      </c>
      <c r="V73" s="31">
        <v>6</v>
      </c>
      <c r="W73" s="31">
        <v>6</v>
      </c>
      <c r="X73" s="31">
        <v>0</v>
      </c>
      <c r="Y73" s="31">
        <v>2</v>
      </c>
      <c r="Z73" s="31">
        <v>0</v>
      </c>
      <c r="AA73" s="31">
        <v>1</v>
      </c>
      <c r="AB73" s="68" t="s">
        <v>142</v>
      </c>
      <c r="AC73" s="67" t="s">
        <v>43</v>
      </c>
      <c r="AD73" s="31">
        <v>10</v>
      </c>
      <c r="AE73" s="140">
        <v>10</v>
      </c>
      <c r="AF73" s="31">
        <v>10</v>
      </c>
      <c r="AG73" s="31">
        <v>15</v>
      </c>
      <c r="AH73" s="31">
        <v>15</v>
      </c>
      <c r="AI73" s="31">
        <v>15</v>
      </c>
      <c r="AJ73" s="26">
        <f>SUM(AD73:AI73)</f>
        <v>75</v>
      </c>
    </row>
    <row r="74" spans="1:36" ht="30" x14ac:dyDescent="0.25">
      <c r="A74" s="66"/>
      <c r="B74" s="66"/>
      <c r="C74" s="66"/>
      <c r="D74" s="69"/>
      <c r="E74" s="69"/>
      <c r="F74" s="69"/>
      <c r="G74" s="69"/>
      <c r="H74" s="69"/>
      <c r="I74" s="66"/>
      <c r="J74" s="66"/>
      <c r="K74" s="66"/>
      <c r="L74" s="66"/>
      <c r="M74" s="66"/>
      <c r="N74" s="66"/>
      <c r="O74" s="66"/>
      <c r="P74" s="66"/>
      <c r="Q74" s="66"/>
      <c r="R74" s="31">
        <v>0</v>
      </c>
      <c r="S74" s="31">
        <v>9</v>
      </c>
      <c r="T74" s="31">
        <v>1</v>
      </c>
      <c r="U74" s="31">
        <v>1</v>
      </c>
      <c r="V74" s="31">
        <v>6</v>
      </c>
      <c r="W74" s="31">
        <v>6</v>
      </c>
      <c r="X74" s="31">
        <v>0</v>
      </c>
      <c r="Y74" s="31">
        <v>3</v>
      </c>
      <c r="Z74" s="31">
        <v>0</v>
      </c>
      <c r="AA74" s="31">
        <v>0</v>
      </c>
      <c r="AB74" s="68" t="s">
        <v>70</v>
      </c>
      <c r="AC74" s="67" t="s">
        <v>47</v>
      </c>
      <c r="AD74" s="31">
        <v>1</v>
      </c>
      <c r="AE74" s="140">
        <v>1</v>
      </c>
      <c r="AF74" s="31">
        <v>1</v>
      </c>
      <c r="AG74" s="31">
        <v>1</v>
      </c>
      <c r="AH74" s="31">
        <v>1</v>
      </c>
      <c r="AI74" s="31">
        <v>1</v>
      </c>
      <c r="AJ74" s="26"/>
    </row>
    <row r="75" spans="1:36" ht="30" x14ac:dyDescent="0.25">
      <c r="A75" s="66"/>
      <c r="B75" s="66"/>
      <c r="C75" s="66"/>
      <c r="D75" s="69"/>
      <c r="E75" s="69"/>
      <c r="F75" s="69"/>
      <c r="G75" s="69"/>
      <c r="H75" s="69"/>
      <c r="I75" s="66"/>
      <c r="J75" s="66"/>
      <c r="K75" s="66"/>
      <c r="L75" s="66"/>
      <c r="M75" s="66"/>
      <c r="N75" s="66"/>
      <c r="O75" s="66"/>
      <c r="P75" s="66"/>
      <c r="Q75" s="66"/>
      <c r="R75" s="31">
        <v>0</v>
      </c>
      <c r="S75" s="31">
        <v>9</v>
      </c>
      <c r="T75" s="31">
        <v>1</v>
      </c>
      <c r="U75" s="31">
        <v>1</v>
      </c>
      <c r="V75" s="31">
        <v>6</v>
      </c>
      <c r="W75" s="31">
        <v>6</v>
      </c>
      <c r="X75" s="31">
        <v>0</v>
      </c>
      <c r="Y75" s="31">
        <v>3</v>
      </c>
      <c r="Z75" s="31">
        <v>0</v>
      </c>
      <c r="AA75" s="31">
        <v>1</v>
      </c>
      <c r="AB75" s="68" t="s">
        <v>143</v>
      </c>
      <c r="AC75" s="67" t="s">
        <v>43</v>
      </c>
      <c r="AD75" s="31">
        <v>2</v>
      </c>
      <c r="AE75" s="140">
        <v>2</v>
      </c>
      <c r="AF75" s="31">
        <v>5</v>
      </c>
      <c r="AG75" s="31">
        <v>5</v>
      </c>
      <c r="AH75" s="31">
        <v>6</v>
      </c>
      <c r="AI75" s="31">
        <v>6</v>
      </c>
      <c r="AJ75" s="26">
        <f>SUM(AD75:AI75)</f>
        <v>26</v>
      </c>
    </row>
    <row r="76" spans="1:36" ht="30" x14ac:dyDescent="0.25">
      <c r="A76" s="70"/>
      <c r="B76" s="70"/>
      <c r="C76" s="70"/>
      <c r="D76" s="71"/>
      <c r="E76" s="71"/>
      <c r="F76" s="71"/>
      <c r="G76" s="71"/>
      <c r="H76" s="71"/>
      <c r="I76" s="70"/>
      <c r="J76" s="70"/>
      <c r="K76" s="70"/>
      <c r="L76" s="70"/>
      <c r="M76" s="70"/>
      <c r="N76" s="70"/>
      <c r="O76" s="70"/>
      <c r="P76" s="70"/>
      <c r="Q76" s="70"/>
      <c r="R76" s="72">
        <v>0</v>
      </c>
      <c r="S76" s="72">
        <v>9</v>
      </c>
      <c r="T76" s="72">
        <v>1</v>
      </c>
      <c r="U76" s="72">
        <v>1</v>
      </c>
      <c r="V76" s="72">
        <v>7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165" t="s">
        <v>71</v>
      </c>
      <c r="AC76" s="166" t="s">
        <v>72</v>
      </c>
      <c r="AD76" s="129">
        <f>SUM(AD82, AD84, AD86, AD88, AD90, AD92)</f>
        <v>3642.4</v>
      </c>
      <c r="AE76" s="138">
        <f>SUM(AE94)</f>
        <v>1336.5</v>
      </c>
      <c r="AF76" s="73">
        <v>0</v>
      </c>
      <c r="AG76" s="73">
        <v>0</v>
      </c>
      <c r="AH76" s="73">
        <v>0</v>
      </c>
      <c r="AI76" s="73">
        <v>0</v>
      </c>
      <c r="AJ76" s="57">
        <f>SUM(AD76:AI76)</f>
        <v>4978.8999999999996</v>
      </c>
    </row>
    <row r="77" spans="1:36" ht="45" x14ac:dyDescent="0.25">
      <c r="A77" s="70"/>
      <c r="B77" s="70"/>
      <c r="C77" s="70"/>
      <c r="D77" s="71"/>
      <c r="E77" s="71"/>
      <c r="F77" s="71"/>
      <c r="G77" s="71"/>
      <c r="H77" s="71"/>
      <c r="I77" s="70"/>
      <c r="J77" s="70"/>
      <c r="K77" s="70"/>
      <c r="L77" s="70"/>
      <c r="M77" s="70"/>
      <c r="N77" s="70"/>
      <c r="O77" s="70"/>
      <c r="P77" s="70"/>
      <c r="Q77" s="70"/>
      <c r="R77" s="74">
        <v>0</v>
      </c>
      <c r="S77" s="74">
        <v>9</v>
      </c>
      <c r="T77" s="74">
        <v>1</v>
      </c>
      <c r="U77" s="74">
        <v>1</v>
      </c>
      <c r="V77" s="74">
        <v>7</v>
      </c>
      <c r="W77" s="74">
        <v>0</v>
      </c>
      <c r="X77" s="74">
        <v>0</v>
      </c>
      <c r="Y77" s="74">
        <v>0</v>
      </c>
      <c r="Z77" s="74">
        <v>0</v>
      </c>
      <c r="AA77" s="74">
        <v>1</v>
      </c>
      <c r="AB77" s="75" t="s">
        <v>73</v>
      </c>
      <c r="AC77" s="76" t="s">
        <v>43</v>
      </c>
      <c r="AD77" s="74">
        <v>6</v>
      </c>
      <c r="AE77" s="141">
        <v>6</v>
      </c>
      <c r="AF77" s="74">
        <v>0</v>
      </c>
      <c r="AG77" s="72">
        <v>0</v>
      </c>
      <c r="AH77" s="72">
        <v>0</v>
      </c>
      <c r="AI77" s="72">
        <v>0</v>
      </c>
      <c r="AJ77" s="26">
        <f>SUM(AD77:AI77)</f>
        <v>12</v>
      </c>
    </row>
    <row r="78" spans="1:36" ht="30" x14ac:dyDescent="0.25">
      <c r="A78" s="49"/>
      <c r="B78" s="49"/>
      <c r="C78" s="49"/>
      <c r="D78" s="77"/>
      <c r="E78" s="77"/>
      <c r="F78" s="77"/>
      <c r="G78" s="77"/>
      <c r="H78" s="77"/>
      <c r="I78" s="49"/>
      <c r="J78" s="49"/>
      <c r="K78" s="49"/>
      <c r="L78" s="49"/>
      <c r="M78" s="49"/>
      <c r="N78" s="49"/>
      <c r="O78" s="49"/>
      <c r="P78" s="49"/>
      <c r="Q78" s="49"/>
      <c r="R78" s="26">
        <v>0</v>
      </c>
      <c r="S78" s="26">
        <v>9</v>
      </c>
      <c r="T78" s="26">
        <v>1</v>
      </c>
      <c r="U78" s="26">
        <v>1</v>
      </c>
      <c r="V78" s="26">
        <v>7</v>
      </c>
      <c r="W78" s="26">
        <v>7</v>
      </c>
      <c r="X78" s="26">
        <v>0</v>
      </c>
      <c r="Y78" s="26">
        <v>1</v>
      </c>
      <c r="Z78" s="26">
        <v>0</v>
      </c>
      <c r="AA78" s="26">
        <v>0</v>
      </c>
      <c r="AB78" s="34" t="s">
        <v>74</v>
      </c>
      <c r="AC78" s="26" t="s">
        <v>47</v>
      </c>
      <c r="AD78" s="78">
        <v>1</v>
      </c>
      <c r="AE78" s="142">
        <v>1</v>
      </c>
      <c r="AF78" s="78">
        <v>1</v>
      </c>
      <c r="AG78" s="79">
        <v>1</v>
      </c>
      <c r="AH78" s="80">
        <v>1</v>
      </c>
      <c r="AI78" s="81">
        <v>1</v>
      </c>
      <c r="AJ78" s="26"/>
    </row>
    <row r="79" spans="1:36" ht="30" x14ac:dyDescent="0.25">
      <c r="A79" s="38"/>
      <c r="B79" s="38"/>
      <c r="C79" s="38"/>
      <c r="D79" s="39"/>
      <c r="E79" s="39"/>
      <c r="F79" s="39"/>
      <c r="G79" s="39"/>
      <c r="H79" s="39"/>
      <c r="I79" s="40"/>
      <c r="J79" s="40"/>
      <c r="K79" s="40"/>
      <c r="L79" s="40"/>
      <c r="M79" s="40"/>
      <c r="N79" s="40"/>
      <c r="O79" s="40"/>
      <c r="P79" s="40"/>
      <c r="Q79" s="40"/>
      <c r="R79" s="26">
        <v>0</v>
      </c>
      <c r="S79" s="26">
        <v>9</v>
      </c>
      <c r="T79" s="26">
        <v>1</v>
      </c>
      <c r="U79" s="26">
        <v>1</v>
      </c>
      <c r="V79" s="26">
        <v>7</v>
      </c>
      <c r="W79" s="26">
        <v>7</v>
      </c>
      <c r="X79" s="26">
        <v>0</v>
      </c>
      <c r="Y79" s="26">
        <v>1</v>
      </c>
      <c r="Z79" s="26">
        <v>0</v>
      </c>
      <c r="AA79" s="26">
        <v>1</v>
      </c>
      <c r="AB79" s="41" t="s">
        <v>144</v>
      </c>
      <c r="AC79" s="26" t="s">
        <v>43</v>
      </c>
      <c r="AD79" s="49">
        <v>4</v>
      </c>
      <c r="AE79" s="139">
        <v>4</v>
      </c>
      <c r="AF79" s="49">
        <v>4</v>
      </c>
      <c r="AG79" s="43">
        <v>4</v>
      </c>
      <c r="AH79" s="57">
        <v>4</v>
      </c>
      <c r="AI79" s="72">
        <v>4</v>
      </c>
      <c r="AJ79" s="26">
        <f>SUM(AD79:AI79)</f>
        <v>24</v>
      </c>
    </row>
    <row r="80" spans="1:36" ht="30" x14ac:dyDescent="0.25">
      <c r="A80" s="54"/>
      <c r="B80" s="54"/>
      <c r="C80" s="54"/>
      <c r="D80" s="55"/>
      <c r="E80" s="55"/>
      <c r="F80" s="55"/>
      <c r="G80" s="55"/>
      <c r="H80" s="55"/>
      <c r="I80" s="56"/>
      <c r="J80" s="56"/>
      <c r="K80" s="56"/>
      <c r="L80" s="56"/>
      <c r="M80" s="56"/>
      <c r="N80" s="56"/>
      <c r="O80" s="56"/>
      <c r="P80" s="56"/>
      <c r="Q80" s="56"/>
      <c r="R80" s="57">
        <v>0</v>
      </c>
      <c r="S80" s="57">
        <v>9</v>
      </c>
      <c r="T80" s="57">
        <v>1</v>
      </c>
      <c r="U80" s="57">
        <v>1</v>
      </c>
      <c r="V80" s="57">
        <v>7</v>
      </c>
      <c r="W80" s="57">
        <v>7</v>
      </c>
      <c r="X80" s="57">
        <v>0</v>
      </c>
      <c r="Y80" s="57">
        <v>2</v>
      </c>
      <c r="Z80" s="57">
        <v>0</v>
      </c>
      <c r="AA80" s="57">
        <v>0</v>
      </c>
      <c r="AB80" s="34" t="s">
        <v>75</v>
      </c>
      <c r="AC80" s="26" t="s">
        <v>47</v>
      </c>
      <c r="AD80" s="49">
        <v>1</v>
      </c>
      <c r="AE80" s="139">
        <v>1</v>
      </c>
      <c r="AF80" s="49">
        <v>1</v>
      </c>
      <c r="AG80" s="43">
        <v>1</v>
      </c>
      <c r="AH80" s="57">
        <v>1</v>
      </c>
      <c r="AI80" s="72">
        <v>1</v>
      </c>
      <c r="AJ80" s="26"/>
    </row>
    <row r="81" spans="1:36" ht="30" x14ac:dyDescent="0.25">
      <c r="A81" s="54"/>
      <c r="B81" s="54"/>
      <c r="C81" s="54"/>
      <c r="D81" s="55"/>
      <c r="E81" s="55"/>
      <c r="F81" s="55"/>
      <c r="G81" s="55"/>
      <c r="H81" s="55"/>
      <c r="I81" s="56"/>
      <c r="J81" s="56"/>
      <c r="K81" s="56"/>
      <c r="L81" s="56"/>
      <c r="M81" s="56"/>
      <c r="N81" s="56"/>
      <c r="O81" s="56"/>
      <c r="P81" s="56"/>
      <c r="Q81" s="56"/>
      <c r="R81" s="57">
        <v>0</v>
      </c>
      <c r="S81" s="57">
        <v>9</v>
      </c>
      <c r="T81" s="57">
        <v>1</v>
      </c>
      <c r="U81" s="57">
        <v>1</v>
      </c>
      <c r="V81" s="57">
        <v>7</v>
      </c>
      <c r="W81" s="57">
        <v>7</v>
      </c>
      <c r="X81" s="57">
        <v>0</v>
      </c>
      <c r="Y81" s="57">
        <v>2</v>
      </c>
      <c r="Z81" s="57">
        <v>0</v>
      </c>
      <c r="AA81" s="57">
        <v>1</v>
      </c>
      <c r="AB81" s="41" t="s">
        <v>145</v>
      </c>
      <c r="AC81" s="26" t="s">
        <v>43</v>
      </c>
      <c r="AD81" s="49">
        <v>2</v>
      </c>
      <c r="AE81" s="139">
        <v>2</v>
      </c>
      <c r="AF81" s="49">
        <v>2</v>
      </c>
      <c r="AG81" s="43">
        <v>2</v>
      </c>
      <c r="AH81" s="57">
        <v>2</v>
      </c>
      <c r="AI81" s="72">
        <v>2</v>
      </c>
      <c r="AJ81" s="26">
        <f>SUM(AD81:AI81)</f>
        <v>12</v>
      </c>
    </row>
    <row r="82" spans="1:36" ht="45" x14ac:dyDescent="0.25">
      <c r="A82" s="54">
        <v>8</v>
      </c>
      <c r="B82" s="54">
        <v>0</v>
      </c>
      <c r="C82" s="54">
        <v>4</v>
      </c>
      <c r="D82" s="55">
        <v>0</v>
      </c>
      <c r="E82" s="55">
        <v>5</v>
      </c>
      <c r="F82" s="55">
        <v>0</v>
      </c>
      <c r="G82" s="55">
        <v>3</v>
      </c>
      <c r="H82" s="55">
        <v>0</v>
      </c>
      <c r="I82" s="54">
        <v>9</v>
      </c>
      <c r="J82" s="54">
        <v>1</v>
      </c>
      <c r="K82" s="54">
        <v>0</v>
      </c>
      <c r="L82" s="54">
        <v>7</v>
      </c>
      <c r="M82" s="54">
        <v>2</v>
      </c>
      <c r="N82" s="54">
        <v>0</v>
      </c>
      <c r="O82" s="54">
        <v>1</v>
      </c>
      <c r="P82" s="54">
        <v>2</v>
      </c>
      <c r="Q82" s="54">
        <v>0</v>
      </c>
      <c r="R82" s="57">
        <v>0</v>
      </c>
      <c r="S82" s="57">
        <v>9</v>
      </c>
      <c r="T82" s="57">
        <v>1</v>
      </c>
      <c r="U82" s="57">
        <v>1</v>
      </c>
      <c r="V82" s="57">
        <v>7</v>
      </c>
      <c r="W82" s="57">
        <v>7</v>
      </c>
      <c r="X82" s="57">
        <v>0</v>
      </c>
      <c r="Y82" s="57">
        <v>3</v>
      </c>
      <c r="Z82" s="57">
        <v>0</v>
      </c>
      <c r="AA82" s="57">
        <v>0</v>
      </c>
      <c r="AB82" s="63" t="s">
        <v>76</v>
      </c>
      <c r="AC82" s="57" t="s">
        <v>77</v>
      </c>
      <c r="AD82" s="59">
        <v>530.29999999999995</v>
      </c>
      <c r="AE82" s="138">
        <v>0</v>
      </c>
      <c r="AF82" s="82">
        <v>0</v>
      </c>
      <c r="AG82" s="59">
        <v>0</v>
      </c>
      <c r="AH82" s="61">
        <v>0</v>
      </c>
      <c r="AI82" s="73">
        <v>0</v>
      </c>
      <c r="AJ82" s="53">
        <v>530.29999999999995</v>
      </c>
    </row>
    <row r="83" spans="1:36" ht="45" x14ac:dyDescent="0.25">
      <c r="A83" s="54"/>
      <c r="B83" s="54"/>
      <c r="C83" s="54"/>
      <c r="D83" s="55"/>
      <c r="E83" s="55"/>
      <c r="F83" s="55"/>
      <c r="G83" s="55"/>
      <c r="H83" s="55"/>
      <c r="I83" s="56"/>
      <c r="J83" s="56"/>
      <c r="K83" s="56"/>
      <c r="L83" s="56"/>
      <c r="M83" s="56"/>
      <c r="N83" s="56"/>
      <c r="O83" s="56"/>
      <c r="P83" s="56"/>
      <c r="Q83" s="56"/>
      <c r="R83" s="57">
        <v>0</v>
      </c>
      <c r="S83" s="57">
        <v>9</v>
      </c>
      <c r="T83" s="57">
        <v>1</v>
      </c>
      <c r="U83" s="57">
        <v>1</v>
      </c>
      <c r="V83" s="57">
        <v>7</v>
      </c>
      <c r="W83" s="57">
        <v>7</v>
      </c>
      <c r="X83" s="57">
        <v>0</v>
      </c>
      <c r="Y83" s="57">
        <v>3</v>
      </c>
      <c r="Z83" s="57">
        <v>0</v>
      </c>
      <c r="AA83" s="57">
        <v>1</v>
      </c>
      <c r="AB83" s="41" t="s">
        <v>146</v>
      </c>
      <c r="AC83" s="26" t="s">
        <v>43</v>
      </c>
      <c r="AD83" s="49">
        <v>4</v>
      </c>
      <c r="AE83" s="139">
        <v>0</v>
      </c>
      <c r="AF83" s="49">
        <v>0</v>
      </c>
      <c r="AG83" s="43">
        <v>0</v>
      </c>
      <c r="AH83" s="57">
        <v>0</v>
      </c>
      <c r="AI83" s="72">
        <v>0</v>
      </c>
      <c r="AJ83" s="26">
        <v>4</v>
      </c>
    </row>
    <row r="84" spans="1:36" ht="45" x14ac:dyDescent="0.25">
      <c r="A84" s="54">
        <v>8</v>
      </c>
      <c r="B84" s="54">
        <v>0</v>
      </c>
      <c r="C84" s="54">
        <v>4</v>
      </c>
      <c r="D84" s="55">
        <v>0</v>
      </c>
      <c r="E84" s="55">
        <v>5</v>
      </c>
      <c r="F84" s="55">
        <v>0</v>
      </c>
      <c r="G84" s="55">
        <v>3</v>
      </c>
      <c r="H84" s="55">
        <v>0</v>
      </c>
      <c r="I84" s="54">
        <v>9</v>
      </c>
      <c r="J84" s="54">
        <v>1</v>
      </c>
      <c r="K84" s="54">
        <v>0</v>
      </c>
      <c r="L84" s="54">
        <v>7</v>
      </c>
      <c r="M84" s="83" t="s">
        <v>78</v>
      </c>
      <c r="N84" s="54">
        <v>0</v>
      </c>
      <c r="O84" s="54">
        <v>2</v>
      </c>
      <c r="P84" s="54">
        <v>8</v>
      </c>
      <c r="Q84" s="54">
        <v>0</v>
      </c>
      <c r="R84" s="57">
        <v>0</v>
      </c>
      <c r="S84" s="57">
        <v>9</v>
      </c>
      <c r="T84" s="57">
        <v>1</v>
      </c>
      <c r="U84" s="57">
        <v>1</v>
      </c>
      <c r="V84" s="57">
        <v>7</v>
      </c>
      <c r="W84" s="57">
        <v>7</v>
      </c>
      <c r="X84" s="57">
        <v>0</v>
      </c>
      <c r="Y84" s="57">
        <v>4</v>
      </c>
      <c r="Z84" s="57">
        <v>0</v>
      </c>
      <c r="AA84" s="57">
        <v>0</v>
      </c>
      <c r="AB84" s="41" t="s">
        <v>79</v>
      </c>
      <c r="AC84" s="26" t="s">
        <v>77</v>
      </c>
      <c r="AD84" s="49">
        <v>463.4</v>
      </c>
      <c r="AE84" s="138">
        <v>0</v>
      </c>
      <c r="AF84" s="82">
        <v>0</v>
      </c>
      <c r="AG84" s="59">
        <v>0</v>
      </c>
      <c r="AH84" s="61">
        <v>0</v>
      </c>
      <c r="AI84" s="73">
        <v>0</v>
      </c>
      <c r="AJ84" s="26">
        <v>463.4</v>
      </c>
    </row>
    <row r="85" spans="1:36" ht="30.6" customHeight="1" x14ac:dyDescent="0.25">
      <c r="A85" s="54"/>
      <c r="B85" s="54"/>
      <c r="C85" s="54"/>
      <c r="D85" s="55"/>
      <c r="E85" s="55"/>
      <c r="F85" s="55"/>
      <c r="G85" s="55"/>
      <c r="H85" s="55"/>
      <c r="I85" s="56"/>
      <c r="J85" s="56"/>
      <c r="K85" s="56"/>
      <c r="L85" s="56"/>
      <c r="M85" s="56"/>
      <c r="N85" s="56"/>
      <c r="O85" s="56"/>
      <c r="P85" s="56"/>
      <c r="Q85" s="56"/>
      <c r="R85" s="57">
        <v>0</v>
      </c>
      <c r="S85" s="57">
        <v>9</v>
      </c>
      <c r="T85" s="57">
        <v>1</v>
      </c>
      <c r="U85" s="57">
        <v>1</v>
      </c>
      <c r="V85" s="57">
        <v>7</v>
      </c>
      <c r="W85" s="57">
        <v>7</v>
      </c>
      <c r="X85" s="57">
        <v>0</v>
      </c>
      <c r="Y85" s="57">
        <v>4</v>
      </c>
      <c r="Z85" s="57">
        <v>0</v>
      </c>
      <c r="AA85" s="57">
        <v>1</v>
      </c>
      <c r="AB85" s="41" t="s">
        <v>147</v>
      </c>
      <c r="AC85" s="26" t="s">
        <v>43</v>
      </c>
      <c r="AD85" s="49">
        <v>1</v>
      </c>
      <c r="AE85" s="139">
        <v>0</v>
      </c>
      <c r="AF85" s="49">
        <v>0</v>
      </c>
      <c r="AG85" s="43">
        <v>0</v>
      </c>
      <c r="AH85" s="57">
        <v>0</v>
      </c>
      <c r="AI85" s="72">
        <v>0</v>
      </c>
      <c r="AJ85" s="26">
        <v>1</v>
      </c>
    </row>
    <row r="86" spans="1:36" ht="60.75" customHeight="1" x14ac:dyDescent="0.25">
      <c r="A86" s="54">
        <v>8</v>
      </c>
      <c r="B86" s="54">
        <v>0</v>
      </c>
      <c r="C86" s="54">
        <v>4</v>
      </c>
      <c r="D86" s="55">
        <v>0</v>
      </c>
      <c r="E86" s="55">
        <v>5</v>
      </c>
      <c r="F86" s="55">
        <v>0</v>
      </c>
      <c r="G86" s="55">
        <v>3</v>
      </c>
      <c r="H86" s="55">
        <v>0</v>
      </c>
      <c r="I86" s="56">
        <v>9</v>
      </c>
      <c r="J86" s="56">
        <v>1</v>
      </c>
      <c r="K86" s="56">
        <v>0</v>
      </c>
      <c r="L86" s="56">
        <v>7</v>
      </c>
      <c r="M86" s="56">
        <v>1</v>
      </c>
      <c r="N86" s="56">
        <v>0</v>
      </c>
      <c r="O86" s="56">
        <v>2</v>
      </c>
      <c r="P86" s="56">
        <v>8</v>
      </c>
      <c r="Q86" s="56">
        <v>0</v>
      </c>
      <c r="R86" s="57">
        <v>0</v>
      </c>
      <c r="S86" s="57">
        <v>9</v>
      </c>
      <c r="T86" s="57">
        <v>1</v>
      </c>
      <c r="U86" s="57">
        <v>1</v>
      </c>
      <c r="V86" s="57">
        <v>7</v>
      </c>
      <c r="W86" s="57">
        <v>7</v>
      </c>
      <c r="X86" s="57">
        <v>0</v>
      </c>
      <c r="Y86" s="57">
        <v>5</v>
      </c>
      <c r="Z86" s="57">
        <v>0</v>
      </c>
      <c r="AA86" s="57">
        <v>0</v>
      </c>
      <c r="AB86" s="41" t="s">
        <v>80</v>
      </c>
      <c r="AC86" s="26" t="s">
        <v>77</v>
      </c>
      <c r="AD86" s="49">
        <v>1853.7</v>
      </c>
      <c r="AE86" s="138">
        <v>0</v>
      </c>
      <c r="AF86" s="82">
        <v>0</v>
      </c>
      <c r="AG86" s="59">
        <v>0</v>
      </c>
      <c r="AH86" s="61">
        <v>0</v>
      </c>
      <c r="AI86" s="73">
        <v>0</v>
      </c>
      <c r="AJ86" s="26">
        <v>1853.7</v>
      </c>
    </row>
    <row r="87" spans="1:36" ht="30.6" customHeight="1" x14ac:dyDescent="0.25">
      <c r="A87" s="54"/>
      <c r="B87" s="54"/>
      <c r="C87" s="54"/>
      <c r="D87" s="55"/>
      <c r="E87" s="55"/>
      <c r="F87" s="55"/>
      <c r="G87" s="55"/>
      <c r="H87" s="55"/>
      <c r="I87" s="56"/>
      <c r="J87" s="56"/>
      <c r="K87" s="56"/>
      <c r="L87" s="56"/>
      <c r="M87" s="56"/>
      <c r="N87" s="56"/>
      <c r="O87" s="56"/>
      <c r="P87" s="56"/>
      <c r="Q87" s="56"/>
      <c r="R87" s="57">
        <v>0</v>
      </c>
      <c r="S87" s="57">
        <v>9</v>
      </c>
      <c r="T87" s="57">
        <v>1</v>
      </c>
      <c r="U87" s="57">
        <v>1</v>
      </c>
      <c r="V87" s="57">
        <v>7</v>
      </c>
      <c r="W87" s="57">
        <v>7</v>
      </c>
      <c r="X87" s="57">
        <v>0</v>
      </c>
      <c r="Y87" s="57">
        <v>5</v>
      </c>
      <c r="Z87" s="57">
        <v>0</v>
      </c>
      <c r="AA87" s="57">
        <v>1</v>
      </c>
      <c r="AB87" s="41" t="s">
        <v>148</v>
      </c>
      <c r="AC87" s="26" t="s">
        <v>43</v>
      </c>
      <c r="AD87" s="49">
        <v>1</v>
      </c>
      <c r="AE87" s="139">
        <v>0</v>
      </c>
      <c r="AF87" s="49">
        <v>0</v>
      </c>
      <c r="AG87" s="43">
        <v>0</v>
      </c>
      <c r="AH87" s="57">
        <v>0</v>
      </c>
      <c r="AI87" s="72">
        <v>0</v>
      </c>
      <c r="AJ87" s="26"/>
    </row>
    <row r="88" spans="1:36" ht="64.5" customHeight="1" x14ac:dyDescent="0.25">
      <c r="A88" s="54">
        <v>8</v>
      </c>
      <c r="B88" s="54">
        <v>0</v>
      </c>
      <c r="C88" s="54">
        <v>4</v>
      </c>
      <c r="D88" s="55">
        <v>0</v>
      </c>
      <c r="E88" s="55">
        <v>5</v>
      </c>
      <c r="F88" s="55">
        <v>0</v>
      </c>
      <c r="G88" s="55">
        <v>3</v>
      </c>
      <c r="H88" s="55">
        <v>0</v>
      </c>
      <c r="I88" s="56">
        <v>9</v>
      </c>
      <c r="J88" s="56">
        <v>1</v>
      </c>
      <c r="K88" s="56">
        <v>0</v>
      </c>
      <c r="L88" s="56">
        <v>7</v>
      </c>
      <c r="M88" s="56">
        <v>2</v>
      </c>
      <c r="N88" s="56">
        <v>0</v>
      </c>
      <c r="O88" s="56">
        <v>1</v>
      </c>
      <c r="P88" s="56">
        <v>3</v>
      </c>
      <c r="Q88" s="56">
        <v>0</v>
      </c>
      <c r="R88" s="57">
        <v>0</v>
      </c>
      <c r="S88" s="57">
        <v>9</v>
      </c>
      <c r="T88" s="57">
        <v>1</v>
      </c>
      <c r="U88" s="57">
        <v>1</v>
      </c>
      <c r="V88" s="57">
        <v>7</v>
      </c>
      <c r="W88" s="57">
        <v>7</v>
      </c>
      <c r="X88" s="57">
        <v>0</v>
      </c>
      <c r="Y88" s="57">
        <v>6</v>
      </c>
      <c r="Z88" s="57">
        <v>0</v>
      </c>
      <c r="AA88" s="57">
        <v>0</v>
      </c>
      <c r="AB88" s="84" t="s">
        <v>81</v>
      </c>
      <c r="AC88" s="26" t="s">
        <v>82</v>
      </c>
      <c r="AD88" s="85">
        <v>220</v>
      </c>
      <c r="AE88" s="138">
        <v>0</v>
      </c>
      <c r="AF88" s="82">
        <v>0</v>
      </c>
      <c r="AG88" s="59">
        <v>0</v>
      </c>
      <c r="AH88" s="61">
        <v>0</v>
      </c>
      <c r="AI88" s="73">
        <v>0</v>
      </c>
      <c r="AJ88" s="53">
        <v>220</v>
      </c>
    </row>
    <row r="89" spans="1:36" ht="30.6" customHeight="1" x14ac:dyDescent="0.25">
      <c r="A89" s="54"/>
      <c r="B89" s="54"/>
      <c r="C89" s="54"/>
      <c r="D89" s="55"/>
      <c r="E89" s="55"/>
      <c r="F89" s="55"/>
      <c r="G89" s="55"/>
      <c r="H89" s="55"/>
      <c r="I89" s="56"/>
      <c r="J89" s="56"/>
      <c r="K89" s="56"/>
      <c r="L89" s="56"/>
      <c r="M89" s="56"/>
      <c r="N89" s="56"/>
      <c r="O89" s="56"/>
      <c r="P89" s="56"/>
      <c r="Q89" s="56"/>
      <c r="R89" s="57">
        <v>0</v>
      </c>
      <c r="S89" s="57">
        <v>9</v>
      </c>
      <c r="T89" s="57">
        <v>1</v>
      </c>
      <c r="U89" s="57">
        <v>1</v>
      </c>
      <c r="V89" s="57">
        <v>7</v>
      </c>
      <c r="W89" s="57">
        <v>7</v>
      </c>
      <c r="X89" s="57">
        <v>0</v>
      </c>
      <c r="Y89" s="57">
        <v>6</v>
      </c>
      <c r="Z89" s="57">
        <v>0</v>
      </c>
      <c r="AA89" s="57">
        <v>1</v>
      </c>
      <c r="AB89" s="86" t="s">
        <v>149</v>
      </c>
      <c r="AC89" s="26" t="s">
        <v>43</v>
      </c>
      <c r="AD89" s="49">
        <v>1</v>
      </c>
      <c r="AE89" s="139">
        <v>0</v>
      </c>
      <c r="AF89" s="49">
        <v>0</v>
      </c>
      <c r="AG89" s="43">
        <v>0</v>
      </c>
      <c r="AH89" s="57">
        <v>0</v>
      </c>
      <c r="AI89" s="72">
        <v>0</v>
      </c>
      <c r="AJ89" s="26">
        <v>1</v>
      </c>
    </row>
    <row r="90" spans="1:36" ht="60" x14ac:dyDescent="0.25">
      <c r="A90" s="40">
        <v>8</v>
      </c>
      <c r="B90" s="40">
        <v>0</v>
      </c>
      <c r="C90" s="40">
        <v>4</v>
      </c>
      <c r="D90" s="87">
        <v>0</v>
      </c>
      <c r="E90" s="87">
        <v>5</v>
      </c>
      <c r="F90" s="87">
        <v>0</v>
      </c>
      <c r="G90" s="87">
        <v>3</v>
      </c>
      <c r="H90" s="87">
        <v>0</v>
      </c>
      <c r="I90" s="40">
        <v>9</v>
      </c>
      <c r="J90" s="40">
        <v>1</v>
      </c>
      <c r="K90" s="40">
        <v>0</v>
      </c>
      <c r="L90" s="40">
        <v>7</v>
      </c>
      <c r="M90" s="40">
        <v>1</v>
      </c>
      <c r="N90" s="40">
        <v>1</v>
      </c>
      <c r="O90" s="40">
        <v>5</v>
      </c>
      <c r="P90" s="161">
        <v>5</v>
      </c>
      <c r="Q90" s="40">
        <v>0</v>
      </c>
      <c r="R90" s="26">
        <v>0</v>
      </c>
      <c r="S90" s="26">
        <v>9</v>
      </c>
      <c r="T90" s="26">
        <v>1</v>
      </c>
      <c r="U90" s="26">
        <v>1</v>
      </c>
      <c r="V90" s="26">
        <v>7</v>
      </c>
      <c r="W90" s="26">
        <v>7</v>
      </c>
      <c r="X90" s="26">
        <v>0</v>
      </c>
      <c r="Y90" s="26">
        <v>7</v>
      </c>
      <c r="Z90" s="26">
        <v>0</v>
      </c>
      <c r="AA90" s="26">
        <v>0</v>
      </c>
      <c r="AB90" s="121" t="s">
        <v>118</v>
      </c>
      <c r="AC90" s="88" t="s">
        <v>83</v>
      </c>
      <c r="AD90" s="89">
        <v>460</v>
      </c>
      <c r="AE90" s="143">
        <v>0</v>
      </c>
      <c r="AF90" s="89">
        <v>0</v>
      </c>
      <c r="AG90" s="90">
        <v>0</v>
      </c>
      <c r="AH90" s="91">
        <v>0</v>
      </c>
      <c r="AI90" s="90">
        <v>0</v>
      </c>
      <c r="AJ90" s="92">
        <v>460</v>
      </c>
    </row>
    <row r="91" spans="1:36" ht="34.15" customHeight="1" x14ac:dyDescent="0.25">
      <c r="A91" s="40"/>
      <c r="B91" s="40"/>
      <c r="C91" s="40"/>
      <c r="D91" s="87"/>
      <c r="E91" s="87"/>
      <c r="F91" s="87"/>
      <c r="G91" s="87"/>
      <c r="H91" s="87"/>
      <c r="I91" s="40"/>
      <c r="J91" s="40"/>
      <c r="K91" s="40"/>
      <c r="L91" s="40"/>
      <c r="M91" s="40"/>
      <c r="N91" s="40"/>
      <c r="O91" s="40"/>
      <c r="P91" s="161"/>
      <c r="Q91" s="40"/>
      <c r="R91" s="26">
        <v>0</v>
      </c>
      <c r="S91" s="26">
        <v>9</v>
      </c>
      <c r="T91" s="26">
        <v>1</v>
      </c>
      <c r="U91" s="26">
        <v>1</v>
      </c>
      <c r="V91" s="26">
        <v>7</v>
      </c>
      <c r="W91" s="26">
        <v>7</v>
      </c>
      <c r="X91" s="26">
        <v>0</v>
      </c>
      <c r="Y91" s="26">
        <v>7</v>
      </c>
      <c r="Z91" s="26">
        <v>0</v>
      </c>
      <c r="AA91" s="26">
        <v>1</v>
      </c>
      <c r="AB91" s="122" t="s">
        <v>150</v>
      </c>
      <c r="AC91" s="88" t="s">
        <v>84</v>
      </c>
      <c r="AD91" s="93">
        <v>2</v>
      </c>
      <c r="AE91" s="144">
        <v>0</v>
      </c>
      <c r="AF91" s="93">
        <v>0</v>
      </c>
      <c r="AG91" s="94">
        <v>0</v>
      </c>
      <c r="AH91" s="95">
        <v>0</v>
      </c>
      <c r="AI91" s="94">
        <v>0</v>
      </c>
      <c r="AJ91" s="96">
        <v>2</v>
      </c>
    </row>
    <row r="92" spans="1:36" ht="45" x14ac:dyDescent="0.25">
      <c r="A92" s="40">
        <v>8</v>
      </c>
      <c r="B92" s="40">
        <v>0</v>
      </c>
      <c r="C92" s="40">
        <v>4</v>
      </c>
      <c r="D92" s="87">
        <v>0</v>
      </c>
      <c r="E92" s="87">
        <v>5</v>
      </c>
      <c r="F92" s="87">
        <v>0</v>
      </c>
      <c r="G92" s="87">
        <v>3</v>
      </c>
      <c r="H92" s="87">
        <v>0</v>
      </c>
      <c r="I92" s="40">
        <v>9</v>
      </c>
      <c r="J92" s="40">
        <v>1</v>
      </c>
      <c r="K92" s="40">
        <v>0</v>
      </c>
      <c r="L92" s="40">
        <v>7</v>
      </c>
      <c r="M92" s="97" t="s">
        <v>78</v>
      </c>
      <c r="N92" s="40">
        <v>1</v>
      </c>
      <c r="O92" s="40">
        <v>5</v>
      </c>
      <c r="P92" s="161">
        <v>5</v>
      </c>
      <c r="Q92" s="40">
        <v>0</v>
      </c>
      <c r="R92" s="26">
        <v>0</v>
      </c>
      <c r="S92" s="26">
        <v>9</v>
      </c>
      <c r="T92" s="26">
        <v>1</v>
      </c>
      <c r="U92" s="26">
        <v>1</v>
      </c>
      <c r="V92" s="26">
        <v>7</v>
      </c>
      <c r="W92" s="26">
        <v>7</v>
      </c>
      <c r="X92" s="26">
        <v>0</v>
      </c>
      <c r="Y92" s="26">
        <v>8</v>
      </c>
      <c r="Z92" s="26">
        <v>0</v>
      </c>
      <c r="AA92" s="26">
        <v>0</v>
      </c>
      <c r="AB92" s="121" t="s">
        <v>119</v>
      </c>
      <c r="AC92" s="88" t="s">
        <v>85</v>
      </c>
      <c r="AD92" s="98">
        <v>115</v>
      </c>
      <c r="AE92" s="145">
        <v>0</v>
      </c>
      <c r="AF92" s="98">
        <v>0</v>
      </c>
      <c r="AG92" s="99">
        <v>0</v>
      </c>
      <c r="AH92" s="100">
        <v>0</v>
      </c>
      <c r="AI92" s="99">
        <v>0</v>
      </c>
      <c r="AJ92" s="101">
        <v>115</v>
      </c>
    </row>
    <row r="93" spans="1:36" ht="30" x14ac:dyDescent="0.25">
      <c r="A93" s="40"/>
      <c r="B93" s="40"/>
      <c r="C93" s="40"/>
      <c r="D93" s="87"/>
      <c r="E93" s="87"/>
      <c r="F93" s="87"/>
      <c r="G93" s="87"/>
      <c r="H93" s="87"/>
      <c r="I93" s="40"/>
      <c r="J93" s="40"/>
      <c r="K93" s="40"/>
      <c r="L93" s="40"/>
      <c r="M93" s="40"/>
      <c r="N93" s="40"/>
      <c r="O93" s="40"/>
      <c r="P93" s="40"/>
      <c r="Q93" s="40"/>
      <c r="R93" s="26">
        <v>0</v>
      </c>
      <c r="S93" s="26">
        <v>9</v>
      </c>
      <c r="T93" s="26">
        <v>1</v>
      </c>
      <c r="U93" s="26">
        <v>1</v>
      </c>
      <c r="V93" s="26">
        <v>7</v>
      </c>
      <c r="W93" s="26">
        <v>7</v>
      </c>
      <c r="X93" s="26">
        <v>0</v>
      </c>
      <c r="Y93" s="26">
        <v>8</v>
      </c>
      <c r="Z93" s="26">
        <v>0</v>
      </c>
      <c r="AA93" s="26">
        <v>1</v>
      </c>
      <c r="AB93" s="68" t="s">
        <v>151</v>
      </c>
      <c r="AC93" s="88" t="s">
        <v>84</v>
      </c>
      <c r="AD93" s="102">
        <v>2</v>
      </c>
      <c r="AE93" s="146">
        <v>0</v>
      </c>
      <c r="AF93" s="102">
        <v>0</v>
      </c>
      <c r="AG93" s="103">
        <v>0</v>
      </c>
      <c r="AH93" s="104">
        <v>0</v>
      </c>
      <c r="AI93" s="103">
        <v>0</v>
      </c>
      <c r="AJ93" s="105">
        <v>0</v>
      </c>
    </row>
    <row r="94" spans="1:36" ht="45" x14ac:dyDescent="0.25">
      <c r="A94" s="152">
        <v>8</v>
      </c>
      <c r="B94" s="152">
        <v>0</v>
      </c>
      <c r="C94" s="152">
        <v>4</v>
      </c>
      <c r="D94" s="87">
        <v>0</v>
      </c>
      <c r="E94" s="87">
        <v>5</v>
      </c>
      <c r="F94" s="87">
        <v>0</v>
      </c>
      <c r="G94" s="87">
        <v>3</v>
      </c>
      <c r="H94" s="87">
        <v>0</v>
      </c>
      <c r="I94" s="152">
        <v>9</v>
      </c>
      <c r="J94" s="152">
        <v>1</v>
      </c>
      <c r="K94" s="152">
        <v>0</v>
      </c>
      <c r="L94" s="152">
        <v>7</v>
      </c>
      <c r="M94" s="160" t="s">
        <v>78</v>
      </c>
      <c r="N94" s="152">
        <v>0</v>
      </c>
      <c r="O94" s="152">
        <v>2</v>
      </c>
      <c r="P94" s="152">
        <v>8</v>
      </c>
      <c r="Q94" s="152">
        <v>1</v>
      </c>
      <c r="R94" s="153">
        <v>0</v>
      </c>
      <c r="S94" s="153">
        <v>9</v>
      </c>
      <c r="T94" s="153">
        <v>1</v>
      </c>
      <c r="U94" s="153">
        <v>1</v>
      </c>
      <c r="V94" s="153">
        <v>7</v>
      </c>
      <c r="W94" s="153">
        <v>7</v>
      </c>
      <c r="X94" s="153">
        <v>0</v>
      </c>
      <c r="Y94" s="153">
        <v>9</v>
      </c>
      <c r="Z94" s="153">
        <v>0</v>
      </c>
      <c r="AA94" s="153">
        <v>0</v>
      </c>
      <c r="AB94" s="162" t="s">
        <v>120</v>
      </c>
      <c r="AC94" s="155" t="s">
        <v>77</v>
      </c>
      <c r="AD94" s="156">
        <v>0</v>
      </c>
      <c r="AE94" s="163">
        <v>1336.5</v>
      </c>
      <c r="AF94" s="156">
        <v>0</v>
      </c>
      <c r="AG94" s="157">
        <v>0</v>
      </c>
      <c r="AH94" s="158">
        <v>0</v>
      </c>
      <c r="AI94" s="157">
        <v>0</v>
      </c>
      <c r="AJ94" s="159">
        <v>1336.5</v>
      </c>
    </row>
    <row r="95" spans="1:36" x14ac:dyDescent="0.25">
      <c r="A95" s="152"/>
      <c r="B95" s="152"/>
      <c r="C95" s="152"/>
      <c r="D95" s="87"/>
      <c r="E95" s="87"/>
      <c r="F95" s="87"/>
      <c r="G95" s="87"/>
      <c r="H95" s="87"/>
      <c r="I95" s="152"/>
      <c r="J95" s="152"/>
      <c r="K95" s="152"/>
      <c r="L95" s="152"/>
      <c r="M95" s="152"/>
      <c r="N95" s="152"/>
      <c r="O95" s="152"/>
      <c r="P95" s="152"/>
      <c r="Q95" s="152"/>
      <c r="R95" s="153">
        <v>0</v>
      </c>
      <c r="S95" s="153">
        <v>9</v>
      </c>
      <c r="T95" s="153">
        <v>1</v>
      </c>
      <c r="U95" s="153">
        <v>1</v>
      </c>
      <c r="V95" s="153">
        <v>7</v>
      </c>
      <c r="W95" s="153">
        <v>7</v>
      </c>
      <c r="X95" s="153">
        <v>0</v>
      </c>
      <c r="Y95" s="153">
        <v>9</v>
      </c>
      <c r="Z95" s="153">
        <v>0</v>
      </c>
      <c r="AA95" s="153">
        <v>1</v>
      </c>
      <c r="AB95" s="164" t="s">
        <v>152</v>
      </c>
      <c r="AC95" s="125" t="s">
        <v>43</v>
      </c>
      <c r="AD95" s="49">
        <v>0</v>
      </c>
      <c r="AE95" s="139">
        <v>1</v>
      </c>
      <c r="AF95" s="49">
        <v>0</v>
      </c>
      <c r="AG95" s="43">
        <v>0</v>
      </c>
      <c r="AH95" s="57">
        <v>0</v>
      </c>
      <c r="AI95" s="72">
        <v>0</v>
      </c>
      <c r="AJ95" s="154">
        <v>1</v>
      </c>
    </row>
    <row r="96" spans="1:36" ht="28.5" x14ac:dyDescent="0.25">
      <c r="A96" s="40"/>
      <c r="B96" s="40"/>
      <c r="C96" s="40"/>
      <c r="D96" s="87"/>
      <c r="E96" s="87"/>
      <c r="F96" s="87"/>
      <c r="G96" s="87"/>
      <c r="H96" s="87"/>
      <c r="I96" s="40"/>
      <c r="J96" s="40"/>
      <c r="K96" s="40"/>
      <c r="L96" s="40"/>
      <c r="M96" s="40"/>
      <c r="N96" s="40"/>
      <c r="O96" s="40"/>
      <c r="P96" s="40"/>
      <c r="Q96" s="40"/>
      <c r="R96" s="26">
        <v>0</v>
      </c>
      <c r="S96" s="26">
        <v>9</v>
      </c>
      <c r="T96" s="26">
        <v>2</v>
      </c>
      <c r="U96" s="26">
        <v>1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50" t="s">
        <v>86</v>
      </c>
      <c r="AC96" s="106" t="s">
        <v>33</v>
      </c>
      <c r="AD96" s="107">
        <v>240</v>
      </c>
      <c r="AE96" s="147">
        <v>240</v>
      </c>
      <c r="AF96" s="107">
        <v>240</v>
      </c>
      <c r="AG96" s="108">
        <v>240</v>
      </c>
      <c r="AH96" s="109">
        <v>240</v>
      </c>
      <c r="AI96" s="108">
        <v>240</v>
      </c>
      <c r="AJ96" s="101">
        <f>SUM(AD96:AI96)</f>
        <v>1440</v>
      </c>
    </row>
    <row r="97" spans="1:36" ht="45" x14ac:dyDescent="0.25">
      <c r="A97" s="38"/>
      <c r="B97" s="38"/>
      <c r="C97" s="38"/>
      <c r="D97" s="39"/>
      <c r="E97" s="39"/>
      <c r="F97" s="39"/>
      <c r="G97" s="39"/>
      <c r="H97" s="39"/>
      <c r="I97" s="40"/>
      <c r="J97" s="40"/>
      <c r="K97" s="40"/>
      <c r="L97" s="40"/>
      <c r="M97" s="40"/>
      <c r="N97" s="40"/>
      <c r="O97" s="40"/>
      <c r="P97" s="40"/>
      <c r="Q97" s="40"/>
      <c r="R97" s="26">
        <v>0</v>
      </c>
      <c r="S97" s="26">
        <v>9</v>
      </c>
      <c r="T97" s="26">
        <v>2</v>
      </c>
      <c r="U97" s="26">
        <v>1</v>
      </c>
      <c r="V97" s="26">
        <v>1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50" t="s">
        <v>87</v>
      </c>
      <c r="AC97" s="57" t="s">
        <v>33</v>
      </c>
      <c r="AD97" s="110">
        <v>0</v>
      </c>
      <c r="AE97" s="148">
        <v>0</v>
      </c>
      <c r="AF97" s="110">
        <v>0</v>
      </c>
      <c r="AG97" s="62">
        <v>0</v>
      </c>
      <c r="AH97" s="111">
        <v>0</v>
      </c>
      <c r="AI97" s="62">
        <v>0</v>
      </c>
      <c r="AJ97" s="26">
        <f>SUM(AD97:AI97)</f>
        <v>0</v>
      </c>
    </row>
    <row r="98" spans="1:36" ht="45" x14ac:dyDescent="0.25">
      <c r="A98" s="38"/>
      <c r="B98" s="38"/>
      <c r="C98" s="38"/>
      <c r="D98" s="39"/>
      <c r="E98" s="39"/>
      <c r="F98" s="39"/>
      <c r="G98" s="39"/>
      <c r="H98" s="39"/>
      <c r="I98" s="40"/>
      <c r="J98" s="40"/>
      <c r="K98" s="40"/>
      <c r="L98" s="40"/>
      <c r="M98" s="40"/>
      <c r="N98" s="40"/>
      <c r="O98" s="40"/>
      <c r="P98" s="40"/>
      <c r="Q98" s="40"/>
      <c r="R98" s="26">
        <v>0</v>
      </c>
      <c r="S98" s="26">
        <v>9</v>
      </c>
      <c r="T98" s="26">
        <v>2</v>
      </c>
      <c r="U98" s="26">
        <v>1</v>
      </c>
      <c r="V98" s="26">
        <v>1</v>
      </c>
      <c r="W98" s="26">
        <v>0</v>
      </c>
      <c r="X98" s="26">
        <v>0</v>
      </c>
      <c r="Y98" s="26">
        <v>0</v>
      </c>
      <c r="Z98" s="26">
        <v>0</v>
      </c>
      <c r="AA98" s="26">
        <v>1</v>
      </c>
      <c r="AB98" s="41" t="s">
        <v>88</v>
      </c>
      <c r="AC98" s="26" t="s">
        <v>36</v>
      </c>
      <c r="AD98" s="26">
        <v>2</v>
      </c>
      <c r="AE98" s="133">
        <v>2</v>
      </c>
      <c r="AF98" s="26">
        <v>2</v>
      </c>
      <c r="AG98" s="31">
        <v>2</v>
      </c>
      <c r="AH98" s="32">
        <v>2</v>
      </c>
      <c r="AI98" s="31">
        <v>2</v>
      </c>
      <c r="AJ98" s="26">
        <f>SUM(AD98:AI98)</f>
        <v>12</v>
      </c>
    </row>
    <row r="99" spans="1:36" ht="57" x14ac:dyDescent="0.25">
      <c r="A99" s="38"/>
      <c r="B99" s="38"/>
      <c r="C99" s="38"/>
      <c r="D99" s="39"/>
      <c r="E99" s="39"/>
      <c r="F99" s="39"/>
      <c r="G99" s="39"/>
      <c r="H99" s="39"/>
      <c r="I99" s="40"/>
      <c r="J99" s="40"/>
      <c r="K99" s="40"/>
      <c r="L99" s="40"/>
      <c r="M99" s="40"/>
      <c r="N99" s="40"/>
      <c r="O99" s="40"/>
      <c r="P99" s="40"/>
      <c r="Q99" s="40"/>
      <c r="R99" s="26">
        <v>0</v>
      </c>
      <c r="S99" s="26">
        <v>9</v>
      </c>
      <c r="T99" s="26">
        <v>2</v>
      </c>
      <c r="U99" s="26">
        <v>1</v>
      </c>
      <c r="V99" s="26">
        <v>1</v>
      </c>
      <c r="W99" s="26">
        <v>1</v>
      </c>
      <c r="X99" s="26">
        <v>0</v>
      </c>
      <c r="Y99" s="26">
        <v>1</v>
      </c>
      <c r="Z99" s="26">
        <v>0</v>
      </c>
      <c r="AA99" s="26">
        <v>0</v>
      </c>
      <c r="AB99" s="34" t="s">
        <v>89</v>
      </c>
      <c r="AC99" s="26" t="s">
        <v>47</v>
      </c>
      <c r="AD99" s="26">
        <v>1</v>
      </c>
      <c r="AE99" s="133">
        <v>1</v>
      </c>
      <c r="AF99" s="26">
        <v>1</v>
      </c>
      <c r="AG99" s="31">
        <v>1</v>
      </c>
      <c r="AH99" s="32">
        <v>1</v>
      </c>
      <c r="AI99" s="31">
        <v>1</v>
      </c>
      <c r="AJ99" s="26"/>
    </row>
    <row r="100" spans="1:36" ht="30" x14ac:dyDescent="0.25">
      <c r="A100" s="38"/>
      <c r="B100" s="38"/>
      <c r="C100" s="38"/>
      <c r="D100" s="39"/>
      <c r="E100" s="39"/>
      <c r="F100" s="39"/>
      <c r="G100" s="39"/>
      <c r="H100" s="39"/>
      <c r="I100" s="40"/>
      <c r="J100" s="40"/>
      <c r="K100" s="40"/>
      <c r="L100" s="40"/>
      <c r="M100" s="40"/>
      <c r="N100" s="40"/>
      <c r="O100" s="40"/>
      <c r="P100" s="40"/>
      <c r="Q100" s="40"/>
      <c r="R100" s="26">
        <v>0</v>
      </c>
      <c r="S100" s="26">
        <v>9</v>
      </c>
      <c r="T100" s="26">
        <v>2</v>
      </c>
      <c r="U100" s="26">
        <v>1</v>
      </c>
      <c r="V100" s="26">
        <v>1</v>
      </c>
      <c r="W100" s="26">
        <v>1</v>
      </c>
      <c r="X100" s="26">
        <v>0</v>
      </c>
      <c r="Y100" s="26">
        <v>1</v>
      </c>
      <c r="Z100" s="26">
        <v>0</v>
      </c>
      <c r="AA100" s="26">
        <v>1</v>
      </c>
      <c r="AB100" s="41" t="s">
        <v>153</v>
      </c>
      <c r="AC100" s="26" t="s">
        <v>47</v>
      </c>
      <c r="AD100" s="26">
        <v>1</v>
      </c>
      <c r="AE100" s="133">
        <v>1</v>
      </c>
      <c r="AF100" s="26">
        <v>1</v>
      </c>
      <c r="AG100" s="31">
        <v>1</v>
      </c>
      <c r="AH100" s="32">
        <v>1</v>
      </c>
      <c r="AI100" s="31">
        <v>1</v>
      </c>
      <c r="AJ100" s="26"/>
    </row>
    <row r="101" spans="1:36" ht="30" x14ac:dyDescent="0.25">
      <c r="A101" s="38"/>
      <c r="B101" s="38"/>
      <c r="C101" s="38"/>
      <c r="D101" s="39"/>
      <c r="E101" s="39"/>
      <c r="F101" s="39"/>
      <c r="G101" s="39"/>
      <c r="H101" s="39"/>
      <c r="I101" s="40"/>
      <c r="J101" s="40"/>
      <c r="K101" s="40"/>
      <c r="L101" s="40"/>
      <c r="M101" s="40"/>
      <c r="N101" s="40"/>
      <c r="O101" s="40"/>
      <c r="P101" s="40"/>
      <c r="Q101" s="40"/>
      <c r="R101" s="26">
        <v>0</v>
      </c>
      <c r="S101" s="26">
        <v>9</v>
      </c>
      <c r="T101" s="26">
        <v>2</v>
      </c>
      <c r="U101" s="26">
        <v>1</v>
      </c>
      <c r="V101" s="26">
        <v>1</v>
      </c>
      <c r="W101" s="26">
        <v>1</v>
      </c>
      <c r="X101" s="26">
        <v>0</v>
      </c>
      <c r="Y101" s="26">
        <v>2</v>
      </c>
      <c r="Z101" s="26">
        <v>0</v>
      </c>
      <c r="AA101" s="26">
        <v>0</v>
      </c>
      <c r="AB101" s="34" t="s">
        <v>90</v>
      </c>
      <c r="AC101" s="26" t="s">
        <v>47</v>
      </c>
      <c r="AD101" s="26">
        <v>1</v>
      </c>
      <c r="AE101" s="133">
        <v>1</v>
      </c>
      <c r="AF101" s="26">
        <v>1</v>
      </c>
      <c r="AG101" s="31">
        <v>1</v>
      </c>
      <c r="AH101" s="32">
        <v>1</v>
      </c>
      <c r="AI101" s="31">
        <v>1</v>
      </c>
      <c r="AJ101" s="26"/>
    </row>
    <row r="102" spans="1:36" ht="40.5" customHeight="1" x14ac:dyDescent="0.25">
      <c r="A102" s="38"/>
      <c r="B102" s="38"/>
      <c r="C102" s="38"/>
      <c r="D102" s="39"/>
      <c r="E102" s="39"/>
      <c r="F102" s="39"/>
      <c r="G102" s="39"/>
      <c r="H102" s="39"/>
      <c r="I102" s="40"/>
      <c r="J102" s="40"/>
      <c r="K102" s="40"/>
      <c r="L102" s="40"/>
      <c r="M102" s="40"/>
      <c r="N102" s="40"/>
      <c r="O102" s="40"/>
      <c r="P102" s="40"/>
      <c r="Q102" s="40"/>
      <c r="R102" s="26">
        <v>0</v>
      </c>
      <c r="S102" s="26">
        <v>9</v>
      </c>
      <c r="T102" s="26">
        <v>2</v>
      </c>
      <c r="U102" s="26">
        <v>1</v>
      </c>
      <c r="V102" s="26">
        <v>1</v>
      </c>
      <c r="W102" s="26">
        <v>1</v>
      </c>
      <c r="X102" s="26">
        <v>0</v>
      </c>
      <c r="Y102" s="26">
        <v>2</v>
      </c>
      <c r="Z102" s="26">
        <v>0</v>
      </c>
      <c r="AA102" s="26">
        <v>1</v>
      </c>
      <c r="AB102" s="41" t="s">
        <v>154</v>
      </c>
      <c r="AC102" s="26" t="s">
        <v>43</v>
      </c>
      <c r="AD102" s="26">
        <v>2</v>
      </c>
      <c r="AE102" s="133">
        <v>2</v>
      </c>
      <c r="AF102" s="26">
        <v>2</v>
      </c>
      <c r="AG102" s="31">
        <v>2</v>
      </c>
      <c r="AH102" s="32">
        <v>2</v>
      </c>
      <c r="AI102" s="31">
        <v>2</v>
      </c>
      <c r="AJ102" s="26">
        <f>SUM(AD102:AI102)</f>
        <v>12</v>
      </c>
    </row>
    <row r="103" spans="1:36" ht="45" x14ac:dyDescent="0.25">
      <c r="A103" s="38"/>
      <c r="B103" s="38"/>
      <c r="C103" s="38"/>
      <c r="D103" s="39"/>
      <c r="E103" s="39"/>
      <c r="F103" s="39"/>
      <c r="G103" s="39"/>
      <c r="H103" s="39"/>
      <c r="I103" s="40"/>
      <c r="J103" s="40"/>
      <c r="K103" s="40"/>
      <c r="L103" s="40"/>
      <c r="M103" s="40"/>
      <c r="N103" s="40"/>
      <c r="O103" s="40"/>
      <c r="P103" s="40"/>
      <c r="Q103" s="40"/>
      <c r="R103" s="26">
        <v>0</v>
      </c>
      <c r="S103" s="26">
        <v>9</v>
      </c>
      <c r="T103" s="26">
        <v>2</v>
      </c>
      <c r="U103" s="26">
        <v>1</v>
      </c>
      <c r="V103" s="26">
        <v>1</v>
      </c>
      <c r="W103" s="26">
        <v>1</v>
      </c>
      <c r="X103" s="26">
        <v>0</v>
      </c>
      <c r="Y103" s="26">
        <v>3</v>
      </c>
      <c r="Z103" s="26">
        <v>0</v>
      </c>
      <c r="AA103" s="26">
        <v>0</v>
      </c>
      <c r="AB103" s="34" t="s">
        <v>91</v>
      </c>
      <c r="AC103" s="26" t="s">
        <v>47</v>
      </c>
      <c r="AD103" s="26">
        <v>1</v>
      </c>
      <c r="AE103" s="133">
        <v>1</v>
      </c>
      <c r="AF103" s="26">
        <v>1</v>
      </c>
      <c r="AG103" s="31">
        <v>1</v>
      </c>
      <c r="AH103" s="32">
        <v>1</v>
      </c>
      <c r="AI103" s="31">
        <v>1</v>
      </c>
      <c r="AJ103" s="26"/>
    </row>
    <row r="104" spans="1:36" ht="30" x14ac:dyDescent="0.25">
      <c r="A104" s="38"/>
      <c r="B104" s="38"/>
      <c r="C104" s="38"/>
      <c r="D104" s="39"/>
      <c r="E104" s="39"/>
      <c r="F104" s="39"/>
      <c r="G104" s="39"/>
      <c r="H104" s="39"/>
      <c r="I104" s="40"/>
      <c r="J104" s="40"/>
      <c r="K104" s="40"/>
      <c r="L104" s="40"/>
      <c r="M104" s="40"/>
      <c r="N104" s="40"/>
      <c r="O104" s="40"/>
      <c r="P104" s="40"/>
      <c r="Q104" s="40"/>
      <c r="R104" s="26">
        <v>0</v>
      </c>
      <c r="S104" s="26">
        <v>9</v>
      </c>
      <c r="T104" s="26">
        <v>2</v>
      </c>
      <c r="U104" s="26">
        <v>1</v>
      </c>
      <c r="V104" s="26">
        <v>1</v>
      </c>
      <c r="W104" s="26">
        <v>1</v>
      </c>
      <c r="X104" s="26">
        <v>0</v>
      </c>
      <c r="Y104" s="26">
        <v>3</v>
      </c>
      <c r="Z104" s="26">
        <v>0</v>
      </c>
      <c r="AA104" s="26">
        <v>1</v>
      </c>
      <c r="AB104" s="41" t="s">
        <v>155</v>
      </c>
      <c r="AC104" s="26" t="s">
        <v>43</v>
      </c>
      <c r="AD104" s="26">
        <v>2</v>
      </c>
      <c r="AE104" s="133">
        <v>2</v>
      </c>
      <c r="AF104" s="26">
        <v>2</v>
      </c>
      <c r="AG104" s="31">
        <v>2</v>
      </c>
      <c r="AH104" s="32">
        <v>2</v>
      </c>
      <c r="AI104" s="31">
        <v>2</v>
      </c>
      <c r="AJ104" s="26">
        <f>SUM(AD104:AI104)</f>
        <v>12</v>
      </c>
    </row>
    <row r="105" spans="1:36" ht="71.25" x14ac:dyDescent="0.25">
      <c r="A105" s="38"/>
      <c r="B105" s="38"/>
      <c r="C105" s="38"/>
      <c r="D105" s="39"/>
      <c r="E105" s="39"/>
      <c r="F105" s="39"/>
      <c r="G105" s="39"/>
      <c r="H105" s="39"/>
      <c r="I105" s="40"/>
      <c r="J105" s="40"/>
      <c r="K105" s="40"/>
      <c r="L105" s="40"/>
      <c r="M105" s="40"/>
      <c r="N105" s="40"/>
      <c r="O105" s="40"/>
      <c r="P105" s="40"/>
      <c r="Q105" s="40"/>
      <c r="R105" s="26">
        <v>0</v>
      </c>
      <c r="S105" s="26">
        <v>9</v>
      </c>
      <c r="T105" s="26">
        <v>2</v>
      </c>
      <c r="U105" s="26">
        <v>1</v>
      </c>
      <c r="V105" s="26">
        <v>1</v>
      </c>
      <c r="W105" s="26">
        <v>1</v>
      </c>
      <c r="X105" s="26">
        <v>0</v>
      </c>
      <c r="Y105" s="26">
        <v>4</v>
      </c>
      <c r="Z105" s="26">
        <v>0</v>
      </c>
      <c r="AA105" s="26">
        <v>0</v>
      </c>
      <c r="AB105" s="34" t="s">
        <v>92</v>
      </c>
      <c r="AC105" s="26" t="s">
        <v>47</v>
      </c>
      <c r="AD105" s="26">
        <v>1</v>
      </c>
      <c r="AE105" s="133">
        <v>1</v>
      </c>
      <c r="AF105" s="26">
        <v>1</v>
      </c>
      <c r="AG105" s="31">
        <v>1</v>
      </c>
      <c r="AH105" s="32">
        <v>1</v>
      </c>
      <c r="AI105" s="31">
        <v>1</v>
      </c>
      <c r="AJ105" s="26"/>
    </row>
    <row r="106" spans="1:36" ht="30" x14ac:dyDescent="0.25">
      <c r="A106" s="38"/>
      <c r="B106" s="38"/>
      <c r="C106" s="38"/>
      <c r="D106" s="39"/>
      <c r="E106" s="39"/>
      <c r="F106" s="39"/>
      <c r="G106" s="39"/>
      <c r="H106" s="39"/>
      <c r="I106" s="40"/>
      <c r="J106" s="40"/>
      <c r="K106" s="40"/>
      <c r="L106" s="40"/>
      <c r="M106" s="40"/>
      <c r="N106" s="40"/>
      <c r="O106" s="40"/>
      <c r="P106" s="40"/>
      <c r="Q106" s="40"/>
      <c r="R106" s="26">
        <v>0</v>
      </c>
      <c r="S106" s="26">
        <v>9</v>
      </c>
      <c r="T106" s="26">
        <v>2</v>
      </c>
      <c r="U106" s="26">
        <v>1</v>
      </c>
      <c r="V106" s="26">
        <v>1</v>
      </c>
      <c r="W106" s="26">
        <v>1</v>
      </c>
      <c r="X106" s="26">
        <v>0</v>
      </c>
      <c r="Y106" s="26">
        <v>4</v>
      </c>
      <c r="Z106" s="26">
        <v>0</v>
      </c>
      <c r="AA106" s="26">
        <v>1</v>
      </c>
      <c r="AB106" s="41" t="s">
        <v>156</v>
      </c>
      <c r="AC106" s="26" t="s">
        <v>43</v>
      </c>
      <c r="AD106" s="26">
        <v>2</v>
      </c>
      <c r="AE106" s="133">
        <v>2</v>
      </c>
      <c r="AF106" s="26">
        <v>2</v>
      </c>
      <c r="AG106" s="31">
        <v>2</v>
      </c>
      <c r="AH106" s="32">
        <v>2</v>
      </c>
      <c r="AI106" s="31">
        <v>2</v>
      </c>
      <c r="AJ106" s="26">
        <f>SUM(AD106:AI106)</f>
        <v>12</v>
      </c>
    </row>
    <row r="107" spans="1:36" ht="30" x14ac:dyDescent="0.25">
      <c r="A107" s="38"/>
      <c r="B107" s="38"/>
      <c r="C107" s="38"/>
      <c r="D107" s="39"/>
      <c r="E107" s="39"/>
      <c r="F107" s="39"/>
      <c r="G107" s="39"/>
      <c r="H107" s="39"/>
      <c r="I107" s="40"/>
      <c r="J107" s="40"/>
      <c r="K107" s="40"/>
      <c r="L107" s="40"/>
      <c r="M107" s="40"/>
      <c r="N107" s="40"/>
      <c r="O107" s="40"/>
      <c r="P107" s="40"/>
      <c r="Q107" s="40"/>
      <c r="R107" s="26">
        <v>0</v>
      </c>
      <c r="S107" s="26">
        <v>9</v>
      </c>
      <c r="T107" s="26">
        <v>2</v>
      </c>
      <c r="U107" s="26">
        <v>1</v>
      </c>
      <c r="V107" s="26">
        <v>2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50" t="s">
        <v>93</v>
      </c>
      <c r="AC107" s="57" t="s">
        <v>33</v>
      </c>
      <c r="AD107" s="110">
        <v>240</v>
      </c>
      <c r="AE107" s="148">
        <v>240</v>
      </c>
      <c r="AF107" s="110">
        <v>240</v>
      </c>
      <c r="AG107" s="62">
        <v>240</v>
      </c>
      <c r="AH107" s="111">
        <v>240</v>
      </c>
      <c r="AI107" s="62">
        <v>240</v>
      </c>
      <c r="AJ107" s="26">
        <f>SUM(AD107:AI107)</f>
        <v>1440</v>
      </c>
    </row>
    <row r="108" spans="1:36" ht="60" x14ac:dyDescent="0.25">
      <c r="A108" s="38"/>
      <c r="B108" s="38"/>
      <c r="C108" s="38"/>
      <c r="D108" s="39"/>
      <c r="E108" s="39"/>
      <c r="F108" s="39"/>
      <c r="G108" s="39"/>
      <c r="H108" s="39"/>
      <c r="I108" s="40"/>
      <c r="J108" s="40"/>
      <c r="K108" s="40"/>
      <c r="L108" s="40"/>
      <c r="M108" s="40"/>
      <c r="N108" s="40"/>
      <c r="O108" s="40"/>
      <c r="P108" s="40"/>
      <c r="Q108" s="40"/>
      <c r="R108" s="26">
        <v>0</v>
      </c>
      <c r="S108" s="26">
        <v>9</v>
      </c>
      <c r="T108" s="26">
        <v>2</v>
      </c>
      <c r="U108" s="26">
        <v>1</v>
      </c>
      <c r="V108" s="26">
        <v>2</v>
      </c>
      <c r="W108" s="26">
        <v>0</v>
      </c>
      <c r="X108" s="26">
        <v>0</v>
      </c>
      <c r="Y108" s="26">
        <v>0</v>
      </c>
      <c r="Z108" s="26">
        <v>0</v>
      </c>
      <c r="AA108" s="26">
        <v>1</v>
      </c>
      <c r="AB108" s="41" t="s">
        <v>94</v>
      </c>
      <c r="AC108" s="26" t="s">
        <v>36</v>
      </c>
      <c r="AD108" s="49">
        <v>2</v>
      </c>
      <c r="AE108" s="133">
        <v>2</v>
      </c>
      <c r="AF108" s="26">
        <v>2</v>
      </c>
      <c r="AG108" s="31">
        <v>2</v>
      </c>
      <c r="AH108" s="32">
        <v>2</v>
      </c>
      <c r="AI108" s="31">
        <v>2</v>
      </c>
      <c r="AJ108" s="26">
        <f>SUM(AD108:AI108)</f>
        <v>12</v>
      </c>
    </row>
    <row r="109" spans="1:36" ht="45" x14ac:dyDescent="0.25">
      <c r="A109" s="57">
        <v>8</v>
      </c>
      <c r="B109" s="57">
        <v>0</v>
      </c>
      <c r="C109" s="57">
        <v>2</v>
      </c>
      <c r="D109" s="57">
        <v>1</v>
      </c>
      <c r="E109" s="57">
        <v>0</v>
      </c>
      <c r="F109" s="57">
        <v>0</v>
      </c>
      <c r="G109" s="57">
        <v>3</v>
      </c>
      <c r="H109" s="57">
        <v>0</v>
      </c>
      <c r="I109" s="57">
        <v>9</v>
      </c>
      <c r="J109" s="57">
        <v>2</v>
      </c>
      <c r="K109" s="57">
        <v>0</v>
      </c>
      <c r="L109" s="57">
        <v>2</v>
      </c>
      <c r="M109" s="57">
        <v>2</v>
      </c>
      <c r="N109" s="57">
        <v>0</v>
      </c>
      <c r="O109" s="57">
        <v>0</v>
      </c>
      <c r="P109" s="57">
        <v>1</v>
      </c>
      <c r="Q109" s="57">
        <v>0</v>
      </c>
      <c r="R109" s="57">
        <v>0</v>
      </c>
      <c r="S109" s="57">
        <v>9</v>
      </c>
      <c r="T109" s="57">
        <v>2</v>
      </c>
      <c r="U109" s="57">
        <v>1</v>
      </c>
      <c r="V109" s="57">
        <v>2</v>
      </c>
      <c r="W109" s="57">
        <v>2</v>
      </c>
      <c r="X109" s="57">
        <v>0</v>
      </c>
      <c r="Y109" s="57">
        <v>1</v>
      </c>
      <c r="Z109" s="57">
        <v>0</v>
      </c>
      <c r="AA109" s="57">
        <v>0</v>
      </c>
      <c r="AB109" s="50" t="s">
        <v>95</v>
      </c>
      <c r="AC109" s="57" t="s">
        <v>33</v>
      </c>
      <c r="AD109" s="110">
        <v>240</v>
      </c>
      <c r="AE109" s="148">
        <v>240</v>
      </c>
      <c r="AF109" s="110">
        <v>240</v>
      </c>
      <c r="AG109" s="62">
        <v>240</v>
      </c>
      <c r="AH109" s="111">
        <v>240</v>
      </c>
      <c r="AI109" s="62">
        <v>240</v>
      </c>
      <c r="AJ109" s="26">
        <f>SUM(AD109:AI109)</f>
        <v>1440</v>
      </c>
    </row>
    <row r="110" spans="1:36" ht="45" x14ac:dyDescent="0.25">
      <c r="A110" s="38"/>
      <c r="B110" s="38"/>
      <c r="C110" s="38"/>
      <c r="D110" s="39"/>
      <c r="E110" s="39"/>
      <c r="F110" s="39"/>
      <c r="G110" s="39"/>
      <c r="H110" s="39"/>
      <c r="I110" s="40"/>
      <c r="J110" s="40"/>
      <c r="K110" s="40"/>
      <c r="L110" s="40"/>
      <c r="M110" s="40"/>
      <c r="N110" s="40"/>
      <c r="O110" s="40"/>
      <c r="P110" s="40"/>
      <c r="Q110" s="40"/>
      <c r="R110" s="26">
        <v>0</v>
      </c>
      <c r="S110" s="26">
        <v>9</v>
      </c>
      <c r="T110" s="26">
        <v>2</v>
      </c>
      <c r="U110" s="26">
        <v>1</v>
      </c>
      <c r="V110" s="26">
        <v>2</v>
      </c>
      <c r="W110" s="26">
        <v>2</v>
      </c>
      <c r="X110" s="26">
        <v>0</v>
      </c>
      <c r="Y110" s="26">
        <v>1</v>
      </c>
      <c r="Z110" s="26">
        <v>0</v>
      </c>
      <c r="AA110" s="26">
        <v>1</v>
      </c>
      <c r="AB110" s="41" t="s">
        <v>157</v>
      </c>
      <c r="AC110" s="26" t="s">
        <v>36</v>
      </c>
      <c r="AD110" s="43">
        <v>2</v>
      </c>
      <c r="AE110" s="139">
        <v>2</v>
      </c>
      <c r="AF110" s="43">
        <v>2</v>
      </c>
      <c r="AG110" s="31">
        <v>2</v>
      </c>
      <c r="AH110" s="32">
        <v>2</v>
      </c>
      <c r="AI110" s="31">
        <v>2</v>
      </c>
      <c r="AJ110" s="26">
        <v>12</v>
      </c>
    </row>
    <row r="111" spans="1:36" ht="30" x14ac:dyDescent="0.25">
      <c r="A111" s="38"/>
      <c r="B111" s="38"/>
      <c r="C111" s="38"/>
      <c r="D111" s="39"/>
      <c r="E111" s="39"/>
      <c r="F111" s="39"/>
      <c r="G111" s="39"/>
      <c r="H111" s="39"/>
      <c r="I111" s="40"/>
      <c r="J111" s="40"/>
      <c r="K111" s="40"/>
      <c r="L111" s="40"/>
      <c r="M111" s="40"/>
      <c r="N111" s="40"/>
      <c r="O111" s="40"/>
      <c r="P111" s="40"/>
      <c r="Q111" s="40"/>
      <c r="R111" s="26">
        <v>0</v>
      </c>
      <c r="S111" s="26">
        <v>9</v>
      </c>
      <c r="T111" s="26">
        <v>2</v>
      </c>
      <c r="U111" s="26">
        <v>1</v>
      </c>
      <c r="V111" s="26">
        <v>2</v>
      </c>
      <c r="W111" s="26">
        <v>2</v>
      </c>
      <c r="X111" s="26">
        <v>0</v>
      </c>
      <c r="Y111" s="26">
        <v>2</v>
      </c>
      <c r="Z111" s="26">
        <v>0</v>
      </c>
      <c r="AA111" s="26">
        <v>0</v>
      </c>
      <c r="AB111" s="34" t="s">
        <v>96</v>
      </c>
      <c r="AC111" s="26" t="s">
        <v>47</v>
      </c>
      <c r="AD111" s="49">
        <v>1</v>
      </c>
      <c r="AE111" s="139">
        <v>1</v>
      </c>
      <c r="AF111" s="49">
        <v>1</v>
      </c>
      <c r="AG111" s="31">
        <v>1</v>
      </c>
      <c r="AH111" s="32">
        <v>1</v>
      </c>
      <c r="AI111" s="31">
        <v>1</v>
      </c>
      <c r="AJ111" s="26"/>
    </row>
    <row r="112" spans="1:36" x14ac:dyDescent="0.25">
      <c r="A112" s="38"/>
      <c r="B112" s="38"/>
      <c r="C112" s="38"/>
      <c r="D112" s="39"/>
      <c r="E112" s="39"/>
      <c r="F112" s="39"/>
      <c r="G112" s="39"/>
      <c r="H112" s="39"/>
      <c r="I112" s="40"/>
      <c r="J112" s="40"/>
      <c r="K112" s="40"/>
      <c r="L112" s="40"/>
      <c r="M112" s="40"/>
      <c r="N112" s="40"/>
      <c r="O112" s="40"/>
      <c r="P112" s="40"/>
      <c r="Q112" s="40"/>
      <c r="R112" s="26">
        <v>0</v>
      </c>
      <c r="S112" s="26">
        <v>9</v>
      </c>
      <c r="T112" s="26">
        <v>2</v>
      </c>
      <c r="U112" s="26">
        <v>1</v>
      </c>
      <c r="V112" s="26">
        <v>2</v>
      </c>
      <c r="W112" s="26">
        <v>2</v>
      </c>
      <c r="X112" s="26">
        <v>0</v>
      </c>
      <c r="Y112" s="26">
        <v>2</v>
      </c>
      <c r="Z112" s="26">
        <v>0</v>
      </c>
      <c r="AA112" s="26">
        <v>1</v>
      </c>
      <c r="AB112" s="41" t="s">
        <v>158</v>
      </c>
      <c r="AC112" s="26" t="s">
        <v>43</v>
      </c>
      <c r="AD112" s="49">
        <v>5</v>
      </c>
      <c r="AE112" s="139">
        <v>4</v>
      </c>
      <c r="AF112" s="49">
        <v>6</v>
      </c>
      <c r="AG112" s="31">
        <v>6</v>
      </c>
      <c r="AH112" s="32">
        <v>6</v>
      </c>
      <c r="AI112" s="31">
        <v>6</v>
      </c>
      <c r="AJ112" s="26">
        <f>SUM(AD112:AI112)</f>
        <v>33</v>
      </c>
    </row>
    <row r="113" spans="1:36" s="177" customFormat="1" x14ac:dyDescent="0.25">
      <c r="A113" s="168"/>
      <c r="B113" s="168"/>
      <c r="C113" s="168"/>
      <c r="D113" s="169"/>
      <c r="E113" s="169"/>
      <c r="F113" s="169"/>
      <c r="G113" s="169"/>
      <c r="H113" s="169"/>
      <c r="I113" s="170"/>
      <c r="J113" s="170"/>
      <c r="K113" s="170"/>
      <c r="L113" s="170"/>
      <c r="M113" s="170"/>
      <c r="N113" s="170"/>
      <c r="O113" s="170"/>
      <c r="P113" s="170"/>
      <c r="Q113" s="170"/>
      <c r="R113" s="171">
        <v>0</v>
      </c>
      <c r="S113" s="171">
        <v>9</v>
      </c>
      <c r="T113" s="171">
        <v>3</v>
      </c>
      <c r="U113" s="171">
        <v>1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 t="s">
        <v>97</v>
      </c>
      <c r="AC113" s="171" t="s">
        <v>33</v>
      </c>
      <c r="AD113" s="173">
        <v>3465</v>
      </c>
      <c r="AE113" s="173">
        <v>3465</v>
      </c>
      <c r="AF113" s="173">
        <v>693</v>
      </c>
      <c r="AG113" s="174">
        <v>693</v>
      </c>
      <c r="AH113" s="175">
        <v>693</v>
      </c>
      <c r="AI113" s="174">
        <v>693</v>
      </c>
      <c r="AJ113" s="176">
        <f>SUM(AD113:AI113)</f>
        <v>9702</v>
      </c>
    </row>
    <row r="114" spans="1:36" s="177" customFormat="1" ht="30" x14ac:dyDescent="0.25">
      <c r="A114" s="168"/>
      <c r="B114" s="168"/>
      <c r="C114" s="168"/>
      <c r="D114" s="169"/>
      <c r="E114" s="169"/>
      <c r="F114" s="169"/>
      <c r="G114" s="169"/>
      <c r="H114" s="169"/>
      <c r="I114" s="170"/>
      <c r="J114" s="170"/>
      <c r="K114" s="170"/>
      <c r="L114" s="170"/>
      <c r="M114" s="170"/>
      <c r="N114" s="170"/>
      <c r="O114" s="170"/>
      <c r="P114" s="170"/>
      <c r="Q114" s="170"/>
      <c r="R114" s="171">
        <v>0</v>
      </c>
      <c r="S114" s="171">
        <v>9</v>
      </c>
      <c r="T114" s="171">
        <v>3</v>
      </c>
      <c r="U114" s="171">
        <v>1</v>
      </c>
      <c r="V114" s="171">
        <v>1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 t="s">
        <v>98</v>
      </c>
      <c r="AC114" s="171" t="s">
        <v>33</v>
      </c>
      <c r="AD114" s="178">
        <v>3465</v>
      </c>
      <c r="AE114" s="178">
        <v>3465</v>
      </c>
      <c r="AF114" s="178">
        <v>693</v>
      </c>
      <c r="AG114" s="179">
        <v>693</v>
      </c>
      <c r="AH114" s="180">
        <v>693</v>
      </c>
      <c r="AI114" s="179">
        <v>693</v>
      </c>
      <c r="AJ114" s="171">
        <f>SUM(AD114:AI114)</f>
        <v>9702</v>
      </c>
    </row>
    <row r="115" spans="1:36" ht="45" x14ac:dyDescent="0.25">
      <c r="A115" s="38"/>
      <c r="B115" s="38"/>
      <c r="C115" s="38"/>
      <c r="D115" s="39"/>
      <c r="E115" s="39"/>
      <c r="F115" s="39"/>
      <c r="G115" s="39"/>
      <c r="H115" s="39"/>
      <c r="I115" s="40"/>
      <c r="J115" s="40"/>
      <c r="K115" s="40"/>
      <c r="L115" s="40"/>
      <c r="M115" s="40"/>
      <c r="N115" s="40"/>
      <c r="O115" s="40"/>
      <c r="P115" s="40"/>
      <c r="Q115" s="40"/>
      <c r="R115" s="26">
        <v>0</v>
      </c>
      <c r="S115" s="26">
        <v>9</v>
      </c>
      <c r="T115" s="26">
        <v>3</v>
      </c>
      <c r="U115" s="26">
        <v>1</v>
      </c>
      <c r="V115" s="26">
        <v>1</v>
      </c>
      <c r="W115" s="26">
        <v>0</v>
      </c>
      <c r="X115" s="26">
        <v>0</v>
      </c>
      <c r="Y115" s="26">
        <v>0</v>
      </c>
      <c r="Z115" s="26">
        <v>0</v>
      </c>
      <c r="AA115" s="26">
        <v>1</v>
      </c>
      <c r="AB115" s="63" t="s">
        <v>99</v>
      </c>
      <c r="AC115" s="26" t="s">
        <v>36</v>
      </c>
      <c r="AD115" s="49">
        <v>54</v>
      </c>
      <c r="AE115" s="139">
        <v>54</v>
      </c>
      <c r="AF115" s="49">
        <v>54</v>
      </c>
      <c r="AG115" s="31">
        <v>50</v>
      </c>
      <c r="AH115" s="32">
        <v>50</v>
      </c>
      <c r="AI115" s="31">
        <v>50</v>
      </c>
      <c r="AJ115" s="26">
        <v>312</v>
      </c>
    </row>
    <row r="116" spans="1:36" s="177" customFormat="1" ht="45" x14ac:dyDescent="0.25">
      <c r="A116" s="171">
        <v>8</v>
      </c>
      <c r="B116" s="171">
        <v>0</v>
      </c>
      <c r="C116" s="171">
        <v>2</v>
      </c>
      <c r="D116" s="171">
        <v>1</v>
      </c>
      <c r="E116" s="171">
        <v>0</v>
      </c>
      <c r="F116" s="171">
        <v>0</v>
      </c>
      <c r="G116" s="171">
        <v>4</v>
      </c>
      <c r="H116" s="171">
        <v>0</v>
      </c>
      <c r="I116" s="171">
        <v>9</v>
      </c>
      <c r="J116" s="171">
        <v>3</v>
      </c>
      <c r="K116" s="171">
        <v>0</v>
      </c>
      <c r="L116" s="171">
        <v>1</v>
      </c>
      <c r="M116" s="171" t="s">
        <v>100</v>
      </c>
      <c r="N116" s="171">
        <v>4</v>
      </c>
      <c r="O116" s="171">
        <v>9</v>
      </c>
      <c r="P116" s="171">
        <v>7</v>
      </c>
      <c r="Q116" s="171">
        <v>0</v>
      </c>
      <c r="R116" s="171">
        <v>0</v>
      </c>
      <c r="S116" s="171">
        <v>9</v>
      </c>
      <c r="T116" s="171">
        <v>3</v>
      </c>
      <c r="U116" s="171">
        <v>1</v>
      </c>
      <c r="V116" s="171">
        <v>1</v>
      </c>
      <c r="W116" s="171">
        <v>1</v>
      </c>
      <c r="X116" s="171">
        <v>0</v>
      </c>
      <c r="Y116" s="171">
        <v>1</v>
      </c>
      <c r="Z116" s="171">
        <v>0</v>
      </c>
      <c r="AA116" s="171">
        <v>0</v>
      </c>
      <c r="AB116" s="172" t="s">
        <v>101</v>
      </c>
      <c r="AC116" s="171" t="s">
        <v>33</v>
      </c>
      <c r="AD116" s="178">
        <v>3465</v>
      </c>
      <c r="AE116" s="178">
        <v>3465</v>
      </c>
      <c r="AF116" s="178">
        <v>693</v>
      </c>
      <c r="AG116" s="179">
        <v>693</v>
      </c>
      <c r="AH116" s="180">
        <v>693</v>
      </c>
      <c r="AI116" s="179">
        <v>693</v>
      </c>
      <c r="AJ116" s="171">
        <f>SUM(AD116:AI116)</f>
        <v>9702</v>
      </c>
    </row>
    <row r="117" spans="1:36" ht="45" x14ac:dyDescent="0.25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26">
        <v>0</v>
      </c>
      <c r="S117" s="26">
        <v>9</v>
      </c>
      <c r="T117" s="26">
        <v>3</v>
      </c>
      <c r="U117" s="26">
        <v>1</v>
      </c>
      <c r="V117" s="26">
        <v>1</v>
      </c>
      <c r="W117" s="26">
        <v>1</v>
      </c>
      <c r="X117" s="26">
        <v>0</v>
      </c>
      <c r="Y117" s="26">
        <v>1</v>
      </c>
      <c r="Z117" s="26">
        <v>0</v>
      </c>
      <c r="AA117" s="26">
        <v>1</v>
      </c>
      <c r="AB117" s="121" t="s">
        <v>159</v>
      </c>
      <c r="AC117" s="57" t="s">
        <v>36</v>
      </c>
      <c r="AD117" s="31">
        <v>4</v>
      </c>
      <c r="AE117" s="140">
        <v>4</v>
      </c>
      <c r="AF117" s="31">
        <v>4</v>
      </c>
      <c r="AG117" s="31">
        <v>4</v>
      </c>
      <c r="AH117" s="31">
        <v>4</v>
      </c>
      <c r="AI117" s="31">
        <v>4</v>
      </c>
      <c r="AJ117" s="26">
        <f>SUM(AD117:AI117)</f>
        <v>24</v>
      </c>
    </row>
    <row r="118" spans="1:36" ht="45" x14ac:dyDescent="0.25">
      <c r="A118" s="38"/>
      <c r="B118" s="38"/>
      <c r="C118" s="38"/>
      <c r="D118" s="113"/>
      <c r="E118" s="113"/>
      <c r="F118" s="113"/>
      <c r="G118" s="113"/>
      <c r="H118" s="113"/>
      <c r="I118" s="114"/>
      <c r="J118" s="114"/>
      <c r="K118" s="114"/>
      <c r="L118" s="114"/>
      <c r="M118" s="114"/>
      <c r="N118" s="114"/>
      <c r="O118" s="114"/>
      <c r="P118" s="114"/>
      <c r="Q118" s="114"/>
      <c r="R118" s="26">
        <v>0</v>
      </c>
      <c r="S118" s="26">
        <v>9</v>
      </c>
      <c r="T118" s="26">
        <v>3</v>
      </c>
      <c r="U118" s="26">
        <v>1</v>
      </c>
      <c r="V118" s="26">
        <v>1</v>
      </c>
      <c r="W118" s="26">
        <v>1</v>
      </c>
      <c r="X118" s="26">
        <v>0</v>
      </c>
      <c r="Y118" s="26">
        <v>2</v>
      </c>
      <c r="Z118" s="26">
        <v>0</v>
      </c>
      <c r="AA118" s="26">
        <v>0</v>
      </c>
      <c r="AB118" s="34" t="s">
        <v>102</v>
      </c>
      <c r="AC118" s="26" t="s">
        <v>47</v>
      </c>
      <c r="AD118" s="26">
        <v>1</v>
      </c>
      <c r="AE118" s="133">
        <v>1</v>
      </c>
      <c r="AF118" s="26">
        <v>1</v>
      </c>
      <c r="AG118" s="31">
        <v>1</v>
      </c>
      <c r="AH118" s="32">
        <v>1</v>
      </c>
      <c r="AI118" s="31">
        <v>1</v>
      </c>
      <c r="AJ118" s="26"/>
    </row>
    <row r="119" spans="1:36" ht="45" x14ac:dyDescent="0.25">
      <c r="A119" s="38"/>
      <c r="B119" s="38"/>
      <c r="C119" s="38"/>
      <c r="D119" s="39"/>
      <c r="E119" s="39"/>
      <c r="F119" s="39"/>
      <c r="G119" s="39"/>
      <c r="H119" s="39"/>
      <c r="I119" s="40"/>
      <c r="J119" s="40"/>
      <c r="K119" s="40"/>
      <c r="L119" s="40"/>
      <c r="M119" s="40"/>
      <c r="N119" s="40"/>
      <c r="O119" s="40"/>
      <c r="P119" s="40"/>
      <c r="Q119" s="40"/>
      <c r="R119" s="26">
        <v>0</v>
      </c>
      <c r="S119" s="26">
        <v>9</v>
      </c>
      <c r="T119" s="26">
        <v>3</v>
      </c>
      <c r="U119" s="26">
        <v>1</v>
      </c>
      <c r="V119" s="26">
        <v>1</v>
      </c>
      <c r="W119" s="26">
        <v>1</v>
      </c>
      <c r="X119" s="26">
        <v>0</v>
      </c>
      <c r="Y119" s="26">
        <v>2</v>
      </c>
      <c r="Z119" s="26">
        <v>0</v>
      </c>
      <c r="AA119" s="26">
        <v>1</v>
      </c>
      <c r="AB119" s="164" t="s">
        <v>160</v>
      </c>
      <c r="AC119" s="26" t="s">
        <v>43</v>
      </c>
      <c r="AD119" s="26">
        <v>4</v>
      </c>
      <c r="AE119" s="133">
        <v>4</v>
      </c>
      <c r="AF119" s="26">
        <v>4</v>
      </c>
      <c r="AG119" s="31">
        <v>4</v>
      </c>
      <c r="AH119" s="32">
        <v>4</v>
      </c>
      <c r="AI119" s="31">
        <v>4</v>
      </c>
      <c r="AJ119" s="26">
        <f>SUM(AD119:AI119)</f>
        <v>24</v>
      </c>
    </row>
    <row r="120" spans="1:36" ht="45" x14ac:dyDescent="0.25">
      <c r="A120" s="38"/>
      <c r="B120" s="38"/>
      <c r="C120" s="38"/>
      <c r="D120" s="39"/>
      <c r="E120" s="39"/>
      <c r="F120" s="39"/>
      <c r="G120" s="39"/>
      <c r="H120" s="39"/>
      <c r="I120" s="40"/>
      <c r="J120" s="40"/>
      <c r="K120" s="40"/>
      <c r="L120" s="40"/>
      <c r="M120" s="40"/>
      <c r="N120" s="40"/>
      <c r="O120" s="40"/>
      <c r="P120" s="40"/>
      <c r="Q120" s="40"/>
      <c r="R120" s="26">
        <v>0</v>
      </c>
      <c r="S120" s="26">
        <v>9</v>
      </c>
      <c r="T120" s="26">
        <v>3</v>
      </c>
      <c r="U120" s="26">
        <v>1</v>
      </c>
      <c r="V120" s="26">
        <v>2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50" t="s">
        <v>103</v>
      </c>
      <c r="AC120" s="57" t="s">
        <v>33</v>
      </c>
      <c r="AD120" s="110">
        <v>0</v>
      </c>
      <c r="AE120" s="148">
        <v>0</v>
      </c>
      <c r="AF120" s="110">
        <v>0</v>
      </c>
      <c r="AG120" s="62">
        <v>0</v>
      </c>
      <c r="AH120" s="111">
        <v>0</v>
      </c>
      <c r="AI120" s="62">
        <v>0</v>
      </c>
      <c r="AJ120" s="26">
        <f>SUM(AD120:AI120)</f>
        <v>0</v>
      </c>
    </row>
    <row r="121" spans="1:36" ht="45" x14ac:dyDescent="0.25">
      <c r="A121" s="38"/>
      <c r="B121" s="38"/>
      <c r="C121" s="38"/>
      <c r="D121" s="38"/>
      <c r="E121" s="38"/>
      <c r="F121" s="38"/>
      <c r="G121" s="38"/>
      <c r="H121" s="38"/>
      <c r="I121" s="40"/>
      <c r="J121" s="40"/>
      <c r="K121" s="40"/>
      <c r="L121" s="40"/>
      <c r="M121" s="40"/>
      <c r="N121" s="40"/>
      <c r="O121" s="40"/>
      <c r="P121" s="40"/>
      <c r="Q121" s="40"/>
      <c r="R121" s="26">
        <v>0</v>
      </c>
      <c r="S121" s="26">
        <v>9</v>
      </c>
      <c r="T121" s="26">
        <v>3</v>
      </c>
      <c r="U121" s="26">
        <v>1</v>
      </c>
      <c r="V121" s="26">
        <v>2</v>
      </c>
      <c r="W121" s="26">
        <v>0</v>
      </c>
      <c r="X121" s="26">
        <v>0</v>
      </c>
      <c r="Y121" s="26">
        <v>0</v>
      </c>
      <c r="Z121" s="26">
        <v>0</v>
      </c>
      <c r="AA121" s="26">
        <v>1</v>
      </c>
      <c r="AB121" s="41" t="s">
        <v>104</v>
      </c>
      <c r="AC121" s="26" t="s">
        <v>36</v>
      </c>
      <c r="AD121" s="26">
        <v>50</v>
      </c>
      <c r="AE121" s="133">
        <v>50</v>
      </c>
      <c r="AF121" s="26">
        <v>50</v>
      </c>
      <c r="AG121" s="31">
        <v>50</v>
      </c>
      <c r="AH121" s="32">
        <v>50</v>
      </c>
      <c r="AI121" s="31">
        <v>50</v>
      </c>
      <c r="AJ121" s="26">
        <f>SUM(AD121:AI121)</f>
        <v>300</v>
      </c>
    </row>
    <row r="122" spans="1:36" ht="45" x14ac:dyDescent="0.25">
      <c r="A122" s="38"/>
      <c r="B122" s="38"/>
      <c r="C122" s="38"/>
      <c r="D122" s="38"/>
      <c r="E122" s="38"/>
      <c r="F122" s="38"/>
      <c r="G122" s="38"/>
      <c r="H122" s="38"/>
      <c r="I122" s="40"/>
      <c r="J122" s="40"/>
      <c r="K122" s="40"/>
      <c r="L122" s="40"/>
      <c r="M122" s="40"/>
      <c r="N122" s="40"/>
      <c r="O122" s="40"/>
      <c r="P122" s="40"/>
      <c r="Q122" s="40"/>
      <c r="R122" s="26">
        <v>0</v>
      </c>
      <c r="S122" s="26">
        <v>9</v>
      </c>
      <c r="T122" s="26">
        <v>3</v>
      </c>
      <c r="U122" s="26">
        <v>1</v>
      </c>
      <c r="V122" s="26">
        <v>2</v>
      </c>
      <c r="W122" s="26">
        <v>2</v>
      </c>
      <c r="X122" s="26">
        <v>0</v>
      </c>
      <c r="Y122" s="26">
        <v>1</v>
      </c>
      <c r="Z122" s="26">
        <v>0</v>
      </c>
      <c r="AA122" s="26">
        <v>0</v>
      </c>
      <c r="AB122" s="34" t="s">
        <v>105</v>
      </c>
      <c r="AC122" s="26" t="s">
        <v>47</v>
      </c>
      <c r="AD122" s="26">
        <v>1</v>
      </c>
      <c r="AE122" s="133">
        <v>1</v>
      </c>
      <c r="AF122" s="26">
        <v>1</v>
      </c>
      <c r="AG122" s="31">
        <v>1</v>
      </c>
      <c r="AH122" s="32">
        <v>1</v>
      </c>
      <c r="AI122" s="31">
        <v>1</v>
      </c>
      <c r="AJ122" s="26"/>
    </row>
    <row r="123" spans="1:36" ht="30" x14ac:dyDescent="0.25">
      <c r="A123" s="115"/>
      <c r="B123" s="115"/>
      <c r="C123" s="115"/>
      <c r="D123" s="115"/>
      <c r="E123" s="115"/>
      <c r="F123" s="115"/>
      <c r="G123" s="115"/>
      <c r="H123" s="115"/>
      <c r="I123" s="116"/>
      <c r="J123" s="116"/>
      <c r="K123" s="116"/>
      <c r="L123" s="116"/>
      <c r="M123" s="116"/>
      <c r="N123" s="116"/>
      <c r="O123" s="116"/>
      <c r="P123" s="116"/>
      <c r="Q123" s="116"/>
      <c r="R123" s="33">
        <v>0</v>
      </c>
      <c r="S123" s="33">
        <v>9</v>
      </c>
      <c r="T123" s="33">
        <v>3</v>
      </c>
      <c r="U123" s="33">
        <v>1</v>
      </c>
      <c r="V123" s="33">
        <v>2</v>
      </c>
      <c r="W123" s="33">
        <v>2</v>
      </c>
      <c r="X123" s="33">
        <v>0</v>
      </c>
      <c r="Y123" s="33">
        <v>1</v>
      </c>
      <c r="Z123" s="33">
        <v>0</v>
      </c>
      <c r="AA123" s="33">
        <v>1</v>
      </c>
      <c r="AB123" s="184" t="s">
        <v>161</v>
      </c>
      <c r="AC123" s="33" t="s">
        <v>43</v>
      </c>
      <c r="AD123" s="26">
        <v>100</v>
      </c>
      <c r="AE123" s="133">
        <v>100</v>
      </c>
      <c r="AF123" s="26">
        <v>100</v>
      </c>
      <c r="AG123" s="31">
        <v>100</v>
      </c>
      <c r="AH123" s="32">
        <v>100</v>
      </c>
      <c r="AI123" s="31">
        <v>100</v>
      </c>
      <c r="AJ123" s="26">
        <f>SUM(AD123:AI123)</f>
        <v>600</v>
      </c>
    </row>
    <row r="124" spans="1:36" ht="57" x14ac:dyDescent="0.25">
      <c r="A124" s="115"/>
      <c r="B124" s="115"/>
      <c r="C124" s="115"/>
      <c r="D124" s="115"/>
      <c r="E124" s="115"/>
      <c r="F124" s="115"/>
      <c r="G124" s="115"/>
      <c r="H124" s="115"/>
      <c r="I124" s="116"/>
      <c r="J124" s="116"/>
      <c r="K124" s="116"/>
      <c r="L124" s="116"/>
      <c r="M124" s="116"/>
      <c r="N124" s="116"/>
      <c r="O124" s="116"/>
      <c r="P124" s="116"/>
      <c r="Q124" s="116"/>
      <c r="R124" s="33">
        <v>0</v>
      </c>
      <c r="S124" s="33">
        <v>9</v>
      </c>
      <c r="T124" s="33">
        <v>3</v>
      </c>
      <c r="U124" s="33">
        <v>1</v>
      </c>
      <c r="V124" s="33">
        <v>2</v>
      </c>
      <c r="W124" s="33">
        <v>2</v>
      </c>
      <c r="X124" s="33">
        <v>0</v>
      </c>
      <c r="Y124" s="33">
        <v>2</v>
      </c>
      <c r="Z124" s="33">
        <v>0</v>
      </c>
      <c r="AA124" s="33">
        <v>0</v>
      </c>
      <c r="AB124" s="117" t="s">
        <v>106</v>
      </c>
      <c r="AC124" s="26" t="s">
        <v>47</v>
      </c>
      <c r="AD124" s="26">
        <v>1</v>
      </c>
      <c r="AE124" s="133">
        <v>1</v>
      </c>
      <c r="AF124" s="26">
        <v>1</v>
      </c>
      <c r="AG124" s="31">
        <v>1</v>
      </c>
      <c r="AH124" s="32">
        <v>1</v>
      </c>
      <c r="AI124" s="31">
        <v>1</v>
      </c>
      <c r="AJ124" s="26"/>
    </row>
    <row r="125" spans="1:36" ht="45" x14ac:dyDescent="0.25">
      <c r="A125" s="115"/>
      <c r="B125" s="115"/>
      <c r="C125" s="115"/>
      <c r="D125" s="115"/>
      <c r="E125" s="115"/>
      <c r="F125" s="115"/>
      <c r="G125" s="115"/>
      <c r="H125" s="115"/>
      <c r="I125" s="116"/>
      <c r="J125" s="116"/>
      <c r="K125" s="116"/>
      <c r="L125" s="116"/>
      <c r="M125" s="116"/>
      <c r="N125" s="116"/>
      <c r="O125" s="116"/>
      <c r="P125" s="116"/>
      <c r="Q125" s="116"/>
      <c r="R125" s="33">
        <v>0</v>
      </c>
      <c r="S125" s="33">
        <v>9</v>
      </c>
      <c r="T125" s="33">
        <v>3</v>
      </c>
      <c r="U125" s="33">
        <v>1</v>
      </c>
      <c r="V125" s="33">
        <v>2</v>
      </c>
      <c r="W125" s="33">
        <v>2</v>
      </c>
      <c r="X125" s="33">
        <v>0</v>
      </c>
      <c r="Y125" s="33">
        <v>2</v>
      </c>
      <c r="Z125" s="33">
        <v>0</v>
      </c>
      <c r="AA125" s="33">
        <v>1</v>
      </c>
      <c r="AB125" s="184" t="s">
        <v>162</v>
      </c>
      <c r="AC125" s="33" t="s">
        <v>43</v>
      </c>
      <c r="AD125" s="26">
        <v>100</v>
      </c>
      <c r="AE125" s="133">
        <v>100</v>
      </c>
      <c r="AF125" s="26">
        <v>100</v>
      </c>
      <c r="AG125" s="31">
        <v>100</v>
      </c>
      <c r="AH125" s="32">
        <v>100</v>
      </c>
      <c r="AI125" s="31">
        <v>100</v>
      </c>
      <c r="AJ125" s="26">
        <f>SUM(AD125:AI125)</f>
        <v>600</v>
      </c>
    </row>
    <row r="126" spans="1:36" s="45" customFormat="1" ht="28.5" x14ac:dyDescent="0.25">
      <c r="A126" s="118"/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>
        <v>0</v>
      </c>
      <c r="S126" s="118">
        <v>9</v>
      </c>
      <c r="T126" s="118">
        <v>4</v>
      </c>
      <c r="U126" s="118">
        <v>1</v>
      </c>
      <c r="V126" s="118">
        <v>0</v>
      </c>
      <c r="W126" s="118">
        <v>0</v>
      </c>
      <c r="X126" s="118">
        <v>0</v>
      </c>
      <c r="Y126" s="118">
        <v>0</v>
      </c>
      <c r="Z126" s="118">
        <v>0</v>
      </c>
      <c r="AA126" s="118">
        <v>0</v>
      </c>
      <c r="AB126" s="34" t="s">
        <v>107</v>
      </c>
      <c r="AC126" s="26" t="s">
        <v>33</v>
      </c>
      <c r="AD126" s="119">
        <v>0</v>
      </c>
      <c r="AE126" s="149">
        <v>0</v>
      </c>
      <c r="AF126" s="119">
        <v>0</v>
      </c>
      <c r="AG126" s="119">
        <v>0</v>
      </c>
      <c r="AH126" s="119">
        <v>0</v>
      </c>
      <c r="AI126" s="119">
        <v>0</v>
      </c>
      <c r="AJ126" s="119">
        <v>0</v>
      </c>
    </row>
    <row r="127" spans="1:36" s="45" customFormat="1" ht="30" x14ac:dyDescent="0.25">
      <c r="A127" s="118"/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>
        <v>0</v>
      </c>
      <c r="S127" s="118">
        <v>9</v>
      </c>
      <c r="T127" s="118">
        <v>4</v>
      </c>
      <c r="U127" s="118">
        <v>1</v>
      </c>
      <c r="V127" s="118">
        <v>1</v>
      </c>
      <c r="W127" s="118">
        <v>0</v>
      </c>
      <c r="X127" s="118">
        <v>0</v>
      </c>
      <c r="Y127" s="118">
        <v>0</v>
      </c>
      <c r="Z127" s="118">
        <v>0</v>
      </c>
      <c r="AA127" s="118">
        <v>0</v>
      </c>
      <c r="AB127" s="34" t="s">
        <v>108</v>
      </c>
      <c r="AC127" s="26" t="s">
        <v>33</v>
      </c>
      <c r="AD127" s="53">
        <v>0</v>
      </c>
      <c r="AE127" s="150">
        <v>0</v>
      </c>
      <c r="AF127" s="53">
        <v>0</v>
      </c>
      <c r="AG127" s="53">
        <v>0</v>
      </c>
      <c r="AH127" s="53">
        <v>0</v>
      </c>
      <c r="AI127" s="53">
        <v>0</v>
      </c>
      <c r="AJ127" s="119">
        <f>SUM(AD127:AI127)</f>
        <v>0</v>
      </c>
    </row>
    <row r="128" spans="1:36" s="45" customFormat="1" ht="45" x14ac:dyDescent="0.25">
      <c r="A128" s="118"/>
      <c r="B128" s="118"/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>
        <v>0</v>
      </c>
      <c r="S128" s="118">
        <v>9</v>
      </c>
      <c r="T128" s="118">
        <v>4</v>
      </c>
      <c r="U128" s="118">
        <v>1</v>
      </c>
      <c r="V128" s="118">
        <v>1</v>
      </c>
      <c r="W128" s="118">
        <v>0</v>
      </c>
      <c r="X128" s="118">
        <v>0</v>
      </c>
      <c r="Y128" s="118">
        <v>0</v>
      </c>
      <c r="Z128" s="118">
        <v>0</v>
      </c>
      <c r="AA128" s="118">
        <v>1</v>
      </c>
      <c r="AB128" s="41" t="s">
        <v>109</v>
      </c>
      <c r="AC128" s="49" t="s">
        <v>36</v>
      </c>
      <c r="AD128" s="49">
        <v>1</v>
      </c>
      <c r="AE128" s="139">
        <v>1</v>
      </c>
      <c r="AF128" s="49">
        <v>1</v>
      </c>
      <c r="AG128" s="26">
        <v>1</v>
      </c>
      <c r="AH128" s="26">
        <v>1</v>
      </c>
      <c r="AI128" s="26">
        <v>1</v>
      </c>
      <c r="AJ128" s="26">
        <v>6</v>
      </c>
    </row>
    <row r="129" spans="1:36" s="45" customFormat="1" ht="60" x14ac:dyDescent="0.25">
      <c r="A129" s="118"/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>
        <v>0</v>
      </c>
      <c r="S129" s="118">
        <v>9</v>
      </c>
      <c r="T129" s="118">
        <v>4</v>
      </c>
      <c r="U129" s="118">
        <v>1</v>
      </c>
      <c r="V129" s="118">
        <v>1</v>
      </c>
      <c r="W129" s="118">
        <v>1</v>
      </c>
      <c r="X129" s="118">
        <v>0</v>
      </c>
      <c r="Y129" s="118">
        <v>1</v>
      </c>
      <c r="Z129" s="118">
        <v>0</v>
      </c>
      <c r="AA129" s="118">
        <v>0</v>
      </c>
      <c r="AB129" s="34" t="s">
        <v>110</v>
      </c>
      <c r="AC129" s="26" t="s">
        <v>47</v>
      </c>
      <c r="AD129" s="26">
        <v>1</v>
      </c>
      <c r="AE129" s="133">
        <v>1</v>
      </c>
      <c r="AF129" s="26">
        <v>1</v>
      </c>
      <c r="AG129" s="26">
        <v>1</v>
      </c>
      <c r="AH129" s="26">
        <v>1</v>
      </c>
      <c r="AI129" s="26">
        <v>1</v>
      </c>
      <c r="AJ129" s="53"/>
    </row>
    <row r="130" spans="1:36" s="45" customFormat="1" ht="45" x14ac:dyDescent="0.25">
      <c r="A130" s="118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>
        <v>0</v>
      </c>
      <c r="S130" s="118">
        <v>9</v>
      </c>
      <c r="T130" s="118">
        <v>4</v>
      </c>
      <c r="U130" s="118">
        <v>1</v>
      </c>
      <c r="V130" s="118">
        <v>1</v>
      </c>
      <c r="W130" s="118">
        <v>1</v>
      </c>
      <c r="X130" s="118">
        <v>0</v>
      </c>
      <c r="Y130" s="118">
        <v>1</v>
      </c>
      <c r="Z130" s="118">
        <v>0</v>
      </c>
      <c r="AA130" s="118">
        <v>1</v>
      </c>
      <c r="AB130" s="164" t="s">
        <v>163</v>
      </c>
      <c r="AC130" s="26" t="s">
        <v>43</v>
      </c>
      <c r="AD130" s="26">
        <v>5</v>
      </c>
      <c r="AE130" s="133">
        <v>5</v>
      </c>
      <c r="AF130" s="26">
        <v>5</v>
      </c>
      <c r="AG130" s="26">
        <v>5</v>
      </c>
      <c r="AH130" s="26">
        <v>5</v>
      </c>
      <c r="AI130" s="26">
        <v>5</v>
      </c>
      <c r="AJ130" s="26">
        <v>30</v>
      </c>
    </row>
    <row r="131" spans="1:36" s="45" customFormat="1" ht="60" x14ac:dyDescent="0.25">
      <c r="A131" s="118"/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>
        <v>0</v>
      </c>
      <c r="S131" s="118">
        <v>9</v>
      </c>
      <c r="T131" s="118">
        <v>4</v>
      </c>
      <c r="U131" s="118">
        <v>1</v>
      </c>
      <c r="V131" s="118">
        <v>1</v>
      </c>
      <c r="W131" s="118">
        <v>1</v>
      </c>
      <c r="X131" s="118">
        <v>0</v>
      </c>
      <c r="Y131" s="118">
        <v>2</v>
      </c>
      <c r="Z131" s="118">
        <v>0</v>
      </c>
      <c r="AA131" s="118">
        <v>0</v>
      </c>
      <c r="AB131" s="34" t="s">
        <v>111</v>
      </c>
      <c r="AC131" s="26" t="s">
        <v>47</v>
      </c>
      <c r="AD131" s="26">
        <v>1</v>
      </c>
      <c r="AE131" s="133">
        <v>1</v>
      </c>
      <c r="AF131" s="26">
        <v>1</v>
      </c>
      <c r="AG131" s="26">
        <v>1</v>
      </c>
      <c r="AH131" s="26">
        <v>1</v>
      </c>
      <c r="AI131" s="26">
        <v>1</v>
      </c>
      <c r="AJ131" s="53"/>
    </row>
    <row r="132" spans="1:36" s="45" customFormat="1" ht="60" x14ac:dyDescent="0.25">
      <c r="A132" s="118"/>
      <c r="B132" s="118"/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>
        <v>0</v>
      </c>
      <c r="S132" s="118">
        <v>9</v>
      </c>
      <c r="T132" s="118">
        <v>4</v>
      </c>
      <c r="U132" s="118">
        <v>1</v>
      </c>
      <c r="V132" s="118">
        <v>1</v>
      </c>
      <c r="W132" s="118">
        <v>1</v>
      </c>
      <c r="X132" s="118">
        <v>0</v>
      </c>
      <c r="Y132" s="118">
        <v>2</v>
      </c>
      <c r="Z132" s="118">
        <v>0</v>
      </c>
      <c r="AA132" s="118">
        <v>1</v>
      </c>
      <c r="AB132" s="164" t="s">
        <v>164</v>
      </c>
      <c r="AC132" s="26" t="s">
        <v>43</v>
      </c>
      <c r="AD132" s="26">
        <v>1</v>
      </c>
      <c r="AE132" s="133">
        <v>1</v>
      </c>
      <c r="AF132" s="26">
        <v>1</v>
      </c>
      <c r="AG132" s="26">
        <v>1</v>
      </c>
      <c r="AH132" s="26">
        <v>1</v>
      </c>
      <c r="AI132" s="26">
        <v>1</v>
      </c>
      <c r="AJ132" s="26">
        <f>SUM(AD132:AI132)</f>
        <v>6</v>
      </c>
    </row>
    <row r="133" spans="1:36" s="45" customFormat="1" ht="30" x14ac:dyDescent="0.25">
      <c r="A133" s="118"/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>
        <v>0</v>
      </c>
      <c r="S133" s="118">
        <v>9</v>
      </c>
      <c r="T133" s="118">
        <v>4</v>
      </c>
      <c r="U133" s="118">
        <v>1</v>
      </c>
      <c r="V133" s="118">
        <v>2</v>
      </c>
      <c r="W133" s="118">
        <v>0</v>
      </c>
      <c r="X133" s="118">
        <v>0</v>
      </c>
      <c r="Y133" s="118">
        <v>0</v>
      </c>
      <c r="Z133" s="118">
        <v>0</v>
      </c>
      <c r="AA133" s="118">
        <v>0</v>
      </c>
      <c r="AB133" s="34" t="s">
        <v>112</v>
      </c>
      <c r="AC133" s="26" t="s">
        <v>33</v>
      </c>
      <c r="AD133" s="53">
        <v>0</v>
      </c>
      <c r="AE133" s="150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</row>
    <row r="134" spans="1:36" s="45" customFormat="1" ht="45" x14ac:dyDescent="0.25">
      <c r="A134" s="118"/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>
        <v>0</v>
      </c>
      <c r="S134" s="118">
        <v>9</v>
      </c>
      <c r="T134" s="118">
        <v>4</v>
      </c>
      <c r="U134" s="118">
        <v>1</v>
      </c>
      <c r="V134" s="118">
        <v>2</v>
      </c>
      <c r="W134" s="118">
        <v>0</v>
      </c>
      <c r="X134" s="118">
        <v>0</v>
      </c>
      <c r="Y134" s="118">
        <v>0</v>
      </c>
      <c r="Z134" s="118">
        <v>0</v>
      </c>
      <c r="AA134" s="118">
        <v>1</v>
      </c>
      <c r="AB134" s="41" t="s">
        <v>113</v>
      </c>
      <c r="AC134" s="26" t="s">
        <v>114</v>
      </c>
      <c r="AD134" s="26">
        <v>72.599999999999994</v>
      </c>
      <c r="AE134" s="151">
        <v>72.599999999999994</v>
      </c>
      <c r="AF134" s="26">
        <v>90</v>
      </c>
      <c r="AG134" s="26">
        <v>90</v>
      </c>
      <c r="AH134" s="26">
        <v>90</v>
      </c>
      <c r="AI134" s="26">
        <v>90</v>
      </c>
      <c r="AJ134" s="120">
        <f>SUM(AD134:AI134)</f>
        <v>505.2</v>
      </c>
    </row>
    <row r="135" spans="1:36" s="45" customFormat="1" ht="90" x14ac:dyDescent="0.25">
      <c r="A135" s="118"/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>
        <v>0</v>
      </c>
      <c r="S135" s="118">
        <v>9</v>
      </c>
      <c r="T135" s="118">
        <v>4</v>
      </c>
      <c r="U135" s="118">
        <v>1</v>
      </c>
      <c r="V135" s="118">
        <v>2</v>
      </c>
      <c r="W135" s="118">
        <v>2</v>
      </c>
      <c r="X135" s="118">
        <v>0</v>
      </c>
      <c r="Y135" s="118">
        <v>1</v>
      </c>
      <c r="Z135" s="118">
        <v>0</v>
      </c>
      <c r="AA135" s="118">
        <v>0</v>
      </c>
      <c r="AB135" s="34" t="s">
        <v>115</v>
      </c>
      <c r="AC135" s="26" t="s">
        <v>47</v>
      </c>
      <c r="AD135" s="49">
        <v>1</v>
      </c>
      <c r="AE135" s="139">
        <v>1</v>
      </c>
      <c r="AF135" s="49">
        <v>1</v>
      </c>
      <c r="AG135" s="26">
        <v>1</v>
      </c>
      <c r="AH135" s="26">
        <v>1</v>
      </c>
      <c r="AI135" s="26">
        <v>1</v>
      </c>
      <c r="AJ135" s="53"/>
    </row>
    <row r="136" spans="1:36" s="45" customFormat="1" ht="75" x14ac:dyDescent="0.25">
      <c r="A136" s="118"/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>
        <v>0</v>
      </c>
      <c r="S136" s="118">
        <v>9</v>
      </c>
      <c r="T136" s="118">
        <v>4</v>
      </c>
      <c r="U136" s="118">
        <v>1</v>
      </c>
      <c r="V136" s="118">
        <v>2</v>
      </c>
      <c r="W136" s="118">
        <v>2</v>
      </c>
      <c r="X136" s="118">
        <v>0</v>
      </c>
      <c r="Y136" s="118">
        <v>1</v>
      </c>
      <c r="Z136" s="118">
        <v>0</v>
      </c>
      <c r="AA136" s="118">
        <v>1</v>
      </c>
      <c r="AB136" s="164" t="s">
        <v>165</v>
      </c>
      <c r="AC136" s="26" t="s">
        <v>43</v>
      </c>
      <c r="AD136" s="26">
        <v>1</v>
      </c>
      <c r="AE136" s="133">
        <v>1</v>
      </c>
      <c r="AF136" s="26">
        <v>1</v>
      </c>
      <c r="AG136" s="26">
        <v>1</v>
      </c>
      <c r="AH136" s="26">
        <v>1</v>
      </c>
      <c r="AI136" s="26">
        <v>1</v>
      </c>
      <c r="AJ136" s="26">
        <f>SUM(AD136:AI136)</f>
        <v>6</v>
      </c>
    </row>
    <row r="137" spans="1:36" s="45" customFormat="1" ht="60" x14ac:dyDescent="0.25">
      <c r="A137" s="118"/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>
        <v>0</v>
      </c>
      <c r="S137" s="118">
        <v>9</v>
      </c>
      <c r="T137" s="118">
        <v>4</v>
      </c>
      <c r="U137" s="118">
        <v>1</v>
      </c>
      <c r="V137" s="118">
        <v>2</v>
      </c>
      <c r="W137" s="118">
        <v>2</v>
      </c>
      <c r="X137" s="118">
        <v>0</v>
      </c>
      <c r="Y137" s="118">
        <v>2</v>
      </c>
      <c r="Z137" s="118">
        <v>0</v>
      </c>
      <c r="AA137" s="118">
        <v>0</v>
      </c>
      <c r="AB137" s="34" t="s">
        <v>116</v>
      </c>
      <c r="AC137" s="26" t="s">
        <v>47</v>
      </c>
      <c r="AD137" s="26">
        <v>1</v>
      </c>
      <c r="AE137" s="133">
        <v>1</v>
      </c>
      <c r="AF137" s="26">
        <v>1</v>
      </c>
      <c r="AG137" s="26">
        <v>1</v>
      </c>
      <c r="AH137" s="26">
        <v>1</v>
      </c>
      <c r="AI137" s="26">
        <v>1</v>
      </c>
      <c r="AJ137" s="26"/>
    </row>
    <row r="138" spans="1:36" s="45" customFormat="1" ht="60" x14ac:dyDescent="0.25">
      <c r="A138" s="118"/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>
        <v>0</v>
      </c>
      <c r="S138" s="118">
        <v>9</v>
      </c>
      <c r="T138" s="118">
        <v>4</v>
      </c>
      <c r="U138" s="118">
        <v>1</v>
      </c>
      <c r="V138" s="118">
        <v>2</v>
      </c>
      <c r="W138" s="118">
        <v>2</v>
      </c>
      <c r="X138" s="118">
        <v>0</v>
      </c>
      <c r="Y138" s="118">
        <v>2</v>
      </c>
      <c r="Z138" s="118">
        <v>0</v>
      </c>
      <c r="AA138" s="118">
        <v>1</v>
      </c>
      <c r="AB138" s="185" t="s">
        <v>166</v>
      </c>
      <c r="AC138" s="26" t="s">
        <v>43</v>
      </c>
      <c r="AD138" s="26">
        <v>1</v>
      </c>
      <c r="AE138" s="133">
        <v>1</v>
      </c>
      <c r="AF138" s="26">
        <v>1</v>
      </c>
      <c r="AG138" s="26">
        <v>1</v>
      </c>
      <c r="AH138" s="26">
        <v>1</v>
      </c>
      <c r="AI138" s="26">
        <v>1</v>
      </c>
      <c r="AJ138" s="26">
        <f>SUM(AD138:AI138)</f>
        <v>6</v>
      </c>
    </row>
    <row r="143" spans="1:36" x14ac:dyDescent="0.25">
      <c r="M143" t="s">
        <v>117</v>
      </c>
    </row>
  </sheetData>
  <mergeCells count="32">
    <mergeCell ref="AE2:AJ3"/>
    <mergeCell ref="D4:AH4"/>
    <mergeCell ref="D5:AH5"/>
    <mergeCell ref="D6:AH6"/>
    <mergeCell ref="D7:AH7"/>
    <mergeCell ref="D8:AH8"/>
    <mergeCell ref="D9:AH9"/>
    <mergeCell ref="J11:AH11"/>
    <mergeCell ref="J12:AH12"/>
    <mergeCell ref="A14:Q14"/>
    <mergeCell ref="A15:C17"/>
    <mergeCell ref="D15:E17"/>
    <mergeCell ref="F15:G17"/>
    <mergeCell ref="H17:I17"/>
    <mergeCell ref="H15:Q16"/>
    <mergeCell ref="K17:L17"/>
    <mergeCell ref="M17:Q17"/>
    <mergeCell ref="R17:S17"/>
    <mergeCell ref="AJ16:AJ17"/>
    <mergeCell ref="AI16:AI17"/>
    <mergeCell ref="AH16:AH17"/>
    <mergeCell ref="AG16:AG17"/>
    <mergeCell ref="AC14:AC17"/>
    <mergeCell ref="AB14:AB17"/>
    <mergeCell ref="AJ14:AJ15"/>
    <mergeCell ref="AD14:AI15"/>
    <mergeCell ref="AF16:AF17"/>
    <mergeCell ref="Z17:AA17"/>
    <mergeCell ref="R14:AA16"/>
    <mergeCell ref="W17:Y17"/>
    <mergeCell ref="AE16:AE17"/>
    <mergeCell ref="AD16:AD17"/>
  </mergeCells>
  <pageMargins left="0.70000004768371604" right="0.70000004768371604" top="0.75" bottom="0.75" header="0.30000001192092901" footer="0.30000001192092901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Имущество-4</cp:lastModifiedBy>
  <cp:lastPrinted>2025-11-13T10:52:39Z</cp:lastPrinted>
  <dcterms:created xsi:type="dcterms:W3CDTF">2023-01-11T06:26:15Z</dcterms:created>
  <dcterms:modified xsi:type="dcterms:W3CDTF">2026-02-16T12:42:56Z</dcterms:modified>
</cp:coreProperties>
</file>